
<file path=[Content_Types].xml><?xml version="1.0" encoding="utf-8"?>
<Types xmlns="http://schemas.openxmlformats.org/package/2006/content-types">
  <Default Extension="png" ContentType="image/png"/>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8800" windowHeight="12045" tabRatio="875" activeTab="5"/>
  </bookViews>
  <sheets>
    <sheet name="DL_Para_4GHz" sheetId="2" r:id="rId1"/>
    <sheet name="UL_Para_4GHz" sheetId="3" r:id="rId2"/>
    <sheet name="DL_OH_Para" sheetId="6" r:id="rId3"/>
    <sheet name="UL_OH_Para" sheetId="7" r:id="rId4"/>
    <sheet name="DL_OH" sheetId="8" r:id="rId5"/>
    <sheet name="UL_OH" sheetId="9" r:id="rId6"/>
    <sheet name="Results_4GHz_12TRxP" sheetId="10" r:id="rId7"/>
    <sheet name="Sheet1" sheetId="20" r:id="rId8"/>
  </sheets>
  <definedNames>
    <definedName name="OLE_LINK27" localSheetId="3">UL_OH_Para!$F$4</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25" i="8"/>
  <c r="D24" i="9" l="1"/>
  <c r="L23"/>
  <c r="L24"/>
  <c r="O24" s="1"/>
  <c r="G24"/>
  <c r="F24"/>
  <c r="E23"/>
  <c r="E24"/>
  <c r="E25" i="8"/>
  <c r="O25"/>
  <c r="P25" s="1"/>
  <c r="Q25"/>
  <c r="N25"/>
  <c r="L25"/>
  <c r="K24"/>
  <c r="J25"/>
  <c r="F25"/>
  <c r="P24" i="9" l="1"/>
  <c r="Q24"/>
  <c r="M24"/>
  <c r="N24" s="1"/>
  <c r="R25" i="8"/>
  <c r="S25" s="1"/>
  <c r="T25" s="1"/>
  <c r="K14" i="10" l="1"/>
  <c r="T13"/>
  <c r="K13"/>
  <c r="T14"/>
  <c r="R24" i="9"/>
  <c r="N13" i="10" l="1"/>
  <c r="M13"/>
  <c r="L13"/>
  <c r="U14"/>
  <c r="V14"/>
  <c r="W14"/>
  <c r="V13"/>
  <c r="W13"/>
  <c r="U13"/>
  <c r="N14"/>
  <c r="L14"/>
  <c r="M14"/>
  <c r="T26"/>
  <c r="T25"/>
  <c r="K26"/>
  <c r="K25"/>
  <c r="M26" l="1"/>
  <c r="N26"/>
  <c r="L26"/>
  <c r="V25"/>
  <c r="W25"/>
  <c r="U25"/>
  <c r="V26"/>
  <c r="W26"/>
  <c r="U26"/>
  <c r="N25"/>
  <c r="M25"/>
  <c r="L25"/>
  <c r="F24" i="8" l="1"/>
  <c r="L11" i="10" l="1"/>
  <c r="M11"/>
  <c r="N11"/>
  <c r="U11"/>
  <c r="V11"/>
  <c r="W11"/>
  <c r="L12"/>
  <c r="M12"/>
  <c r="N12"/>
  <c r="U12"/>
  <c r="V12"/>
  <c r="W12"/>
  <c r="W24" l="1"/>
  <c r="V24"/>
  <c r="U24"/>
  <c r="N24"/>
  <c r="M24"/>
  <c r="L24"/>
  <c r="W23"/>
  <c r="V23"/>
  <c r="U23"/>
  <c r="N23"/>
  <c r="M23"/>
  <c r="L23"/>
  <c r="W22"/>
  <c r="V22"/>
  <c r="U22"/>
  <c r="N22"/>
  <c r="M22"/>
  <c r="L22"/>
  <c r="W21"/>
  <c r="V21"/>
  <c r="U21"/>
  <c r="N21"/>
  <c r="M21"/>
  <c r="L21"/>
  <c r="W18"/>
  <c r="V18"/>
  <c r="U18"/>
  <c r="N18"/>
  <c r="M18"/>
  <c r="L18"/>
  <c r="W17"/>
  <c r="V17"/>
  <c r="U17"/>
  <c r="N17"/>
  <c r="M17"/>
  <c r="L17"/>
  <c r="W10"/>
  <c r="V10"/>
  <c r="U10"/>
  <c r="N10"/>
  <c r="M10"/>
  <c r="L10"/>
  <c r="W9"/>
  <c r="V9"/>
  <c r="U9"/>
  <c r="N9"/>
  <c r="M9"/>
  <c r="L9"/>
  <c r="W8"/>
  <c r="V8"/>
  <c r="U8"/>
  <c r="N8"/>
  <c r="M8"/>
  <c r="L8"/>
  <c r="W7"/>
  <c r="V7"/>
  <c r="U7"/>
  <c r="N7"/>
  <c r="M7"/>
  <c r="L7"/>
  <c r="W4"/>
  <c r="V4"/>
  <c r="U4"/>
  <c r="N4"/>
  <c r="M4"/>
  <c r="L4"/>
  <c r="W3"/>
  <c r="V3"/>
  <c r="U3"/>
  <c r="N3"/>
  <c r="M3"/>
  <c r="L3"/>
  <c r="R1"/>
  <c r="O23" i="9"/>
  <c r="G23"/>
  <c r="F23"/>
  <c r="D23"/>
  <c r="L22"/>
  <c r="O22" s="1"/>
  <c r="G22"/>
  <c r="F22"/>
  <c r="E22"/>
  <c r="D22"/>
  <c r="L9"/>
  <c r="F9"/>
  <c r="E9"/>
  <c r="D9"/>
  <c r="N24" i="8"/>
  <c r="Q24" s="1"/>
  <c r="L24"/>
  <c r="J24"/>
  <c r="E24"/>
  <c r="N23"/>
  <c r="Q23" s="1"/>
  <c r="L23"/>
  <c r="K23"/>
  <c r="J23"/>
  <c r="G23"/>
  <c r="F23"/>
  <c r="E23"/>
  <c r="M8"/>
  <c r="P8" s="1"/>
  <c r="K8"/>
  <c r="J8"/>
  <c r="F8"/>
  <c r="E8"/>
  <c r="O24" l="1"/>
  <c r="P24" s="1"/>
  <c r="O23"/>
  <c r="P23" s="1"/>
  <c r="M9" i="9"/>
  <c r="N9" s="1"/>
  <c r="N8" i="8"/>
  <c r="O8" s="1"/>
  <c r="R24"/>
  <c r="S24" s="1"/>
  <c r="T24" s="1"/>
  <c r="Q8"/>
  <c r="R8" s="1"/>
  <c r="R23"/>
  <c r="S23" s="1"/>
  <c r="M22" i="9"/>
  <c r="M23"/>
  <c r="T23" i="8" l="1"/>
  <c r="S8"/>
  <c r="P22" i="9"/>
  <c r="Q22" s="1"/>
  <c r="N22"/>
  <c r="N23"/>
  <c r="P23"/>
  <c r="Q23" s="1"/>
  <c r="R23" l="1"/>
  <c r="R22"/>
</calcChain>
</file>

<file path=xl/sharedStrings.xml><?xml version="1.0" encoding="utf-8"?>
<sst xmlns="http://schemas.openxmlformats.org/spreadsheetml/2006/main" count="787" uniqueCount="271">
  <si>
    <t>Huawei</t>
  </si>
  <si>
    <t>CATT</t>
  </si>
  <si>
    <t>ZTE</t>
  </si>
  <si>
    <t>InH - eMBB</t>
  </si>
  <si>
    <t>Technical configuration Parameters</t>
  </si>
  <si>
    <t>Reference value</t>
  </si>
  <si>
    <t xml:space="preserve">LTE TDD </t>
  </si>
  <si>
    <t>LTE FDD</t>
  </si>
  <si>
    <t>Multiple access</t>
  </si>
  <si>
    <t>OFDMA</t>
  </si>
  <si>
    <t>Aligned with reference</t>
  </si>
  <si>
    <t>Duplexing</t>
  </si>
  <si>
    <t>FDD</t>
  </si>
  <si>
    <t>TDD</t>
  </si>
  <si>
    <t>Network synchronization</t>
  </si>
  <si>
    <t>Synchronized</t>
  </si>
  <si>
    <t>Modulation</t>
  </si>
  <si>
    <t>Up to 256 QAM</t>
  </si>
  <si>
    <t>Coding on PDSCH</t>
  </si>
  <si>
    <t>LDPC
Max code-block size=8448bit 
[with BP decoding]</t>
  </si>
  <si>
    <t>Turbo</t>
  </si>
  <si>
    <t>Numerology</t>
  </si>
  <si>
    <t>15 kHz / 30 kHz,
14 OFDM symbol slot</t>
  </si>
  <si>
    <t>15 kHz SCS,
14 OFDM symbol slot</t>
  </si>
  <si>
    <t>15 kHz SCS,
14 OFDM symbol per subframe</t>
  </si>
  <si>
    <t>Guard band ratio on simulation bandwidth</t>
  </si>
  <si>
    <t>FDD: 6.4% (for 10 MHz bandwidth)
TDD: 8.2% (51 RB for 30kHz SCS and  20 MHz bandwidth)
TDD: 4.6% (106 RB for 15kHz SCS and  20 MHz bandwidth)</t>
  </si>
  <si>
    <t>Simulation bandwdith</t>
  </si>
  <si>
    <t>FDD: 10 MHz
TDD: 20 MHz</t>
  </si>
  <si>
    <t>10 MHz</t>
  </si>
  <si>
    <t>20 MHz</t>
  </si>
  <si>
    <t>Frame structure</t>
  </si>
  <si>
    <t>FDD: Full downlink</t>
  </si>
  <si>
    <t>DSUDD</t>
  </si>
  <si>
    <t>DSUUD</t>
  </si>
  <si>
    <t>Transmission scheme</t>
  </si>
  <si>
    <t>closed SU/MU-MIMO adaptation</t>
  </si>
  <si>
    <t>DL CSI measurement</t>
  </si>
  <si>
    <t>Non-precoded CSI-RS  based</t>
  </si>
  <si>
    <t xml:space="preserve">
For 64T: Precoded CSI-RS based</t>
  </si>
  <si>
    <t xml:space="preserve"> -- Non-precoded CSI-RS based</t>
  </si>
  <si>
    <t>DL codebook</t>
  </si>
  <si>
    <t xml:space="preserve">
For 64T: non-PMI transmission</t>
  </si>
  <si>
    <t>LTE advanced CSI codebook based; 2 beam basis, WB+SB and 4PSK quantification</t>
  </si>
  <si>
    <t xml:space="preserve"> -- For precoded CSI-RS based, non-PMI, N.A.
 -- For non-precoded CSI-RS, LTE advanced CSI codebook based; 2 beam basis, WB+SB and 4PSK quantification</t>
  </si>
  <si>
    <t>N/A</t>
  </si>
  <si>
    <t>PRB bundling</t>
  </si>
  <si>
    <t>2 PRBs</t>
  </si>
  <si>
    <t>3 PRBs</t>
  </si>
  <si>
    <t>MU dimension</t>
  </si>
  <si>
    <t>Up to 8 layers</t>
  </si>
  <si>
    <t>SU dimension</t>
  </si>
  <si>
    <t>For 4Rx: Up to 4 layers</t>
  </si>
  <si>
    <t>Up to 2 layers</t>
  </si>
  <si>
    <t>Codeword (CW)-to-layer mapping</t>
  </si>
  <si>
    <t>For 1~4 layers, CW1;
For 5 layers or more, two CWs</t>
  </si>
  <si>
    <t>For larger than or equal to 2 layers, two CWs.</t>
  </si>
  <si>
    <t>SRS transmission</t>
  </si>
  <si>
    <t>Companies to Report:
• Precoded or non-precoded SRS transmission;
• SRS switch or not for 1T4R/2T4R/1T2R
• SRS bandwidth
• Number of OFDM symbols within 1 slot for SRS transmission per UE</t>
  </si>
  <si>
    <t xml:space="preserve">For UE 2 Tx ports: Non-precoded SRS, 2 SRS ports
</t>
  </si>
  <si>
    <t>For UE 4 Tx ports: Non-precoded SRS</t>
  </si>
  <si>
    <t>CSI feedback</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</si>
  <si>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</si>
  <si>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</si>
  <si>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</si>
  <si>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Interference measurement</t>
  </si>
  <si>
    <t>SU-CQI; CSI-IM for inter-cell interference measurement</t>
  </si>
  <si>
    <t>CBG</t>
  </si>
  <si>
    <t>ACK/NACK delay</t>
  </si>
  <si>
    <t>At least N+4</t>
  </si>
  <si>
    <t>N+4</t>
  </si>
  <si>
    <t>Re-transmission delay</t>
  </si>
  <si>
    <t>At least N+8</t>
  </si>
  <si>
    <t>-</t>
  </si>
  <si>
    <t>N+8</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</si>
  <si>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</si>
  <si>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</si>
  <si>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12TRxP: 
     - For 64T, (M,N,P,Mg,Ng; Mp,Np) =(8,16,2,1,1; 4,8)</t>
  </si>
  <si>
    <t>For 12TRxP: 
     - For 32T, (M,N,P,Mg,Ng; Mp,Np) = (4,4,2,1,1;4,4)</t>
  </si>
  <si>
    <t xml:space="preserve">For 12TRxP: 
     - For 32T, (M,N,P,Mg,Ng; Mp,Np) = (4,4,2,1,1;4,4)
</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</si>
  <si>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</si>
  <si>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</si>
  <si>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12TRxP: 
    - For 4R, (M,N,P,Mg,Ng; Mp,Np) = (1,2,2,1,1; 1,2)
(dH,dV) = (0.5, 0.5)λ</t>
  </si>
  <si>
    <t>For 12TRxP: 
    - For 4R, (M,N,P,Mg,Ng; Mp,Np) =  (1,2,2,1,1; 1,2)
(dH,dV) = (0.5, 0.5)λ</t>
  </si>
  <si>
    <t>For 12TRxP: 
    - For 2R, (M,N,P,Mg,Ng; Mp,Np) =  (1,1,2,1,1; 1,1)
(dH,dV) = (0.5, 0.5)λ</t>
  </si>
  <si>
    <t>Scheduling</t>
  </si>
  <si>
    <t>PF</t>
  </si>
  <si>
    <t>Receiver</t>
  </si>
  <si>
    <t>MMSE-IRC</t>
  </si>
  <si>
    <t>Channel estimation</t>
  </si>
  <si>
    <t>Non-ideal</t>
  </si>
  <si>
    <t>System configuration parameters</t>
  </si>
  <si>
    <t>Reference Value</t>
  </si>
  <si>
    <t>TRxP number per site</t>
  </si>
  <si>
    <t xml:space="preserve">Mechanic tilt </t>
  </si>
  <si>
    <t>180° in GCS (pointing to the ground)</t>
  </si>
  <si>
    <t>[110°] in GCS</t>
  </si>
  <si>
    <t>Electronic tilt</t>
  </si>
  <si>
    <t>90° in LCS</t>
  </si>
  <si>
    <t>Handover margin (dB)</t>
  </si>
  <si>
    <t>UT attachment</t>
  </si>
  <si>
    <t>Based on RSRP (formula as shown in Appendix 3 of RP-180524) from port 0
The UE panel with the best receive SNR is chosen. i.e. no combining is done between panels.</t>
  </si>
  <si>
    <t>Wrapping around method</t>
  </si>
  <si>
    <t>No wrapping around</t>
  </si>
  <si>
    <t>Beam set at TRxP
(Constraints for the range of selective analog beams per TRxP)</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</si>
  <si>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</si>
  <si>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</si>
  <si>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</si>
  <si>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</si>
  <si>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Analog beam selection for interfering TRxP</t>
  </si>
  <si>
    <t>Other system configuration parameters align with Report ITU-R M.2412</t>
  </si>
  <si>
    <t>LTE TDD</t>
  </si>
  <si>
    <t>SCFDMA</t>
  </si>
  <si>
    <t>Up to 256QAM</t>
  </si>
  <si>
    <t>Coding on PUSCH</t>
  </si>
  <si>
    <t>15kHz
14 OFDM symbol slot</t>
  </si>
  <si>
    <t>Full uplink</t>
  </si>
  <si>
    <t xml:space="preserve">UL codebook based SU-MIMO / MU-MIMO </t>
  </si>
  <si>
    <t>UL SU-MIMO with rank adaptation</t>
  </si>
  <si>
    <t>SU-MIMO with rank adaptation</t>
  </si>
  <si>
    <t>UL codebook</t>
  </si>
  <si>
    <t>For 2Tx: LTE 2Tx codebook;</t>
  </si>
  <si>
    <r>
      <rPr>
        <sz val="10"/>
        <rFont val="Arial"/>
        <family val="2"/>
      </rPr>
      <t>N</t>
    </r>
    <r>
      <rPr>
        <sz val="10"/>
        <rFont val="Arial"/>
        <family val="2"/>
      </rPr>
      <t>/A</t>
    </r>
  </si>
  <si>
    <t>For 4Tx: LTE 4Tx codebook</t>
  </si>
  <si>
    <t>For 2Tx: Up to 2 layers</t>
  </si>
  <si>
    <t>For 4 Tx: Up to 4 layers</t>
  </si>
  <si>
    <t xml:space="preserve">For UE 2 Tx ports: Non-precoded SRS, 2 SRS ports (with 2 SRS resources);
</t>
  </si>
  <si>
    <t xml:space="preserve">For UE 4 Tx ports: Non-precoded SRS, 4 SRS ports </t>
  </si>
  <si>
    <t>For 12TRxP: 
     - For 64R, (M,N,P,Mg,Ng; Mp,Np) =(8,16,2,1,1; 4,8)</t>
  </si>
  <si>
    <t>For 12TRxP: 
     - For 32R, (M,N,P,Mg,Ng; Mp,Np) = (4,4,2,1,1;4,4)</t>
  </si>
  <si>
    <t xml:space="preserve">For 12TRxP: 
     - For 32R, (M,N,P,Mg,Ng; Mp,Np) = (4,4,2,1,1;4,4)
</t>
  </si>
  <si>
    <t>For 12TRxP: 
    - For 2T, (M,N,P,Mg,Ng; Mp,Np) =  (1,1,2,1,1; 1,1)
(dH,dV) = (0.5, 0.5)λ</t>
  </si>
  <si>
    <t>For 12TRxP: 
    - For 4T, (M,N,P,Mg,Ng; Mp,Np) = (1,2,2,1,1; 1,2)
(dH,dV) = (0.5, 0.5)λ</t>
  </si>
  <si>
    <t>For 12TRxP: 
    - For 4T, (M,N,P,Mg,Ng; Mp,Np) =  (1,2,2,1,1; 1,2)
(dH,dV) = (0.5, 0.5)λ</t>
  </si>
  <si>
    <t>Max CBG number</t>
  </si>
  <si>
    <t>UL re-transmission delay</t>
  </si>
  <si>
    <t>at leat N+8</t>
  </si>
  <si>
    <t>Power control parameter</t>
  </si>
  <si>
    <t>P0=-86, alpha = 0.9</t>
  </si>
  <si>
    <t>P0=-76, alpha = 0.8</t>
  </si>
  <si>
    <t>P0=-81, alpha = 0.8</t>
  </si>
  <si>
    <t>Power backoff model</t>
  </si>
  <si>
    <t>Continuous RB allocation: follow TS 36.101</t>
  </si>
  <si>
    <t>N.A.</t>
  </si>
  <si>
    <t>105 degree</t>
  </si>
  <si>
    <t>NOTE: This table is a place-holder. The content will be from Intel's excel sheet on overhead.</t>
  </si>
  <si>
    <t>Overhead assumption</t>
  </si>
  <si>
    <t>FR1</t>
  </si>
  <si>
    <t>PDCCH</t>
  </si>
  <si>
    <t>2 symbols</t>
  </si>
  <si>
    <t>SSB</t>
  </si>
  <si>
    <t>1 SSB / 20ms</t>
  </si>
  <si>
    <t>8 SSB / 20ms</t>
  </si>
  <si>
    <t>CSI-RS for CM</t>
  </si>
  <si>
    <t>5 slots period;
32 ports for 32Tx;</t>
  </si>
  <si>
    <t>10 slots period;
32 ports for 32Tx;</t>
  </si>
  <si>
    <t xml:space="preserve"> -- Precoded CSI-RS: 4*10 ports with 10 slots period (UE-specific beformed csi-rs, 4 ports per UE)
 -- Non-precoded CSI-RS: 32 ports with 10 slots period</t>
  </si>
  <si>
    <t>8*4 ports with 10 slots period</t>
  </si>
  <si>
    <t>CSI-RS for IM</t>
  </si>
  <si>
    <t>ZP CSI-RS with 5 slots period;
4 RE/PRB/5 slots</t>
  </si>
  <si>
    <t>ZP CSI-RS with 10 slots period;
4 RE/PRB/10 slots</t>
  </si>
  <si>
    <t>DMRS</t>
  </si>
  <si>
    <t>Type II, up to 12 ports, dynamic</t>
  </si>
  <si>
    <t>Type II, 12 ports</t>
  </si>
  <si>
    <t>TRS</t>
  </si>
  <si>
    <t>20ms period;
maximal bandwidth with 52 PRB;
burst length with 2 slots
12 RE/PRB/20ms</t>
  </si>
  <si>
    <t>Four periodic NZP CSI-RS resources with 80ms period, bandwidth 52 PRB
12 RE/PRB/80ms</t>
  </si>
  <si>
    <t>20ms period;
maximal bandwidth with 52 PRB;
burst length with 2 slots
6 RE/PRB/20ms</t>
  </si>
  <si>
    <t>GP</t>
  </si>
  <si>
    <t>FR2</t>
  </si>
  <si>
    <t>20 ports with 5 slots period (UE-specific beformed csi-rs, 4 ports per UE)</t>
  </si>
  <si>
    <t>40 ports with 10slots period (UE-specific beformed csi-rs, 4 ports per UE)</t>
  </si>
  <si>
    <t>CSI-RS for BM</t>
  </si>
  <si>
    <t>PTRS on: Type II (dynamic)
[6 layers]</t>
  </si>
  <si>
    <t>PTRS on: Type II, 6 ports</t>
  </si>
  <si>
    <r>
      <rPr>
        <sz val="10"/>
        <rFont val="Times New Roman"/>
        <family val="1"/>
      </rPr>
      <t>Four periodic NZP CSI-RS resources with 10ms period, bandwidth N</t>
    </r>
    <r>
      <rPr>
        <vertAlign val="superscript"/>
        <sz val="10"/>
        <rFont val="Times New Roman"/>
        <family val="1"/>
      </rPr>
      <t xml:space="preserve">BWP </t>
    </r>
    <r>
      <rPr>
        <sz val="10"/>
        <rFont val="Times New Roman"/>
        <family val="1"/>
      </rPr>
      <t>, 12 RE/PRB/10ms</t>
    </r>
  </si>
  <si>
    <t>PTRS</t>
  </si>
  <si>
    <t>2 ports PT-RS, (L,K) = (1,4) 
L: time density
K: frequency density</t>
  </si>
  <si>
    <t>1 ports PT-RS, (L,K) = (4,4) 
L: time density
K: frequency density</t>
  </si>
  <si>
    <t>PUCCH</t>
  </si>
  <si>
    <t xml:space="preserve">2 PRBs and 14 OS for the slots without SRS transmission; 2 PRBs and 12 OS for the slots with SRS  </t>
  </si>
  <si>
    <t>2 PRBs and 14 OS for 30kHz SCS for the slots without SRS transmission;
4 PRBs and 14 OS for 15kHz  SCS for the slots without SRS transmission</t>
  </si>
  <si>
    <t xml:space="preserve">1 slot with (3 PRB, 14 OS) and 9 slots with (1 PRB, 2 OS) </t>
  </si>
  <si>
    <t xml:space="preserve">1 slot with (3 PRB, 14 OS) and  3 slots with (1 PRB, 2 OS) </t>
  </si>
  <si>
    <t>4 PRBs, 14 OS</t>
  </si>
  <si>
    <t>Type II, 2  symbols (including one additional DMRS symbol), multiplexing with PUSCH</t>
  </si>
  <si>
    <t>Type II, 2  symbols</t>
  </si>
  <si>
    <t>TypeII, 2 ports</t>
  </si>
  <si>
    <t>SRS</t>
  </si>
  <si>
    <t>2 symbols per 5 slots</t>
  </si>
  <si>
    <t>2 symbols per 10 slots</t>
  </si>
  <si>
    <t>4 PRBs and 14 OS for 15kHz  SCS for the slots without SRS transmission</t>
  </si>
  <si>
    <t>1 slot with (3 PRB, 14 OS) and  1 slot with (3 PRB, 7 OS)and  2 slots with (1 PRB, 2 OS)</t>
  </si>
  <si>
    <t>Type II, 2  symbols, including one additional DMRS symbol</t>
  </si>
  <si>
    <t>TypeII, 2/4/8/12 ports</t>
  </si>
  <si>
    <t>2 ports PT-RS, (L,K) = (4,4) 
L: time density
K: frequency density</t>
  </si>
  <si>
    <t>Note: OH1 is the original overhead provided by each company. OH2 is the adjusted overhead according to the agreed GP and PDCCH assumption. OH3 and OH4 is the further adjusted overhead for the larger bandwidth taking into account the guard band ratio and PDCCH overhead reduction.</t>
  </si>
  <si>
    <t>Assumption: 10MHz BW, 15kHz SCS, 10ms duration</t>
  </si>
  <si>
    <t>Simulation BW&amp;RB#</t>
  </si>
  <si>
    <t>Total bandwidth</t>
  </si>
  <si>
    <t>TOTAL PRBs</t>
  </si>
  <si>
    <t>Guard band ratio</t>
  </si>
  <si>
    <t>Antenna configuration</t>
  </si>
  <si>
    <t>CSI-RS</t>
  </si>
  <si>
    <t>CSI-IM</t>
  </si>
  <si>
    <t>Total RE
w/ OH1</t>
  </si>
  <si>
    <t>Total OH RE w/ OH1</t>
  </si>
  <si>
    <t>Total OH (%) w/ OH1</t>
  </si>
  <si>
    <t>Total RE
w/ OH2</t>
  </si>
  <si>
    <t>Total OH RE
w/ OH2</t>
  </si>
  <si>
    <t>Total OH (%) w/ OH2</t>
  </si>
  <si>
    <t>Adjust factor for OH1 and OH2</t>
  </si>
  <si>
    <t>32T4R</t>
  </si>
  <si>
    <t>Assumption: 20 MHz BW, 15kHz SCS, 10ms duration</t>
  </si>
  <si>
    <t>Total PRBs</t>
  </si>
  <si>
    <t>TDD Frame Structure</t>
  </si>
  <si>
    <t>GP(50%)</t>
  </si>
  <si>
    <t>Frequency Range 1 - FDD (LTE)</t>
  </si>
  <si>
    <t>PSS/SSS</t>
  </si>
  <si>
    <t>PBCH</t>
  </si>
  <si>
    <t>CRS</t>
  </si>
  <si>
    <t>Frequency Range 1 - TDD (LTE)</t>
  </si>
  <si>
    <r>
      <rPr>
        <sz val="10"/>
        <rFont val="Arial"/>
        <family val="2"/>
      </rPr>
      <t>6</t>
    </r>
    <r>
      <rPr>
        <sz val="10"/>
        <rFont val="Arial"/>
        <family val="2"/>
      </rPr>
      <t>4T2R</t>
    </r>
  </si>
  <si>
    <t>DSUDD ;S(10D,2G,2U)</t>
  </si>
  <si>
    <r>
      <rPr>
        <sz val="10"/>
        <rFont val="Arial"/>
        <family val="2"/>
      </rPr>
      <t>3</t>
    </r>
    <r>
      <rPr>
        <sz val="10"/>
        <rFont val="Arial"/>
        <family val="2"/>
      </rPr>
      <t>2</t>
    </r>
    <r>
      <rPr>
        <sz val="10"/>
        <rFont val="Arial"/>
        <family val="2"/>
      </rPr>
      <t>T</t>
    </r>
    <r>
      <rPr>
        <sz val="10"/>
        <rFont val="Arial"/>
        <family val="2"/>
      </rPr>
      <t>4</t>
    </r>
    <r>
      <rPr>
        <sz val="10"/>
        <rFont val="Arial"/>
        <family val="2"/>
      </rPr>
      <t>R</t>
    </r>
  </si>
  <si>
    <t>DSUUD ;S(11D,1G,2U)</t>
  </si>
  <si>
    <t>Note: OH1 is the original overhead provided by each company. OH2 is the adjusted overhead according to the agreed GP and PUCCH assumption.</t>
  </si>
  <si>
    <t>Channel model A</t>
  </si>
  <si>
    <t>RIT</t>
  </si>
  <si>
    <t>Antenna and TXRU mapping</t>
  </si>
  <si>
    <t>Antenna config &amp; Tx scheme</t>
  </si>
  <si>
    <t>Req.</t>
  </si>
  <si>
    <t>Mean</t>
  </si>
  <si>
    <t>Var</t>
  </si>
  <si>
    <t>Number of samples</t>
  </si>
  <si>
    <t>Channel model B</t>
  </si>
  <si>
    <t>DL Spectral efficiency</t>
  </si>
  <si>
    <t>15 kHz SCS</t>
  </si>
  <si>
    <t>Average [bit/s/Hz/TRxP]</t>
  </si>
  <si>
    <t>5th percentile [bit/s/Hz]</t>
  </si>
  <si>
    <t>LTE</t>
  </si>
  <si>
    <t>eNB: (M,N,P,Mg,Ng; Mp,Np) = (4,4,2,1,1;4,4)</t>
  </si>
  <si>
    <t>eNB: (M,N,P,Mg,Ng; Mp,Np) = (8,16,2,1,1;4,8)</t>
  </si>
  <si>
    <t>64x2 MU-MIMO,  4T SRS</t>
  </si>
  <si>
    <t>UL spectral efficiency</t>
  </si>
  <si>
    <t>4x32 SU-MIMO, DFT-S-OFDM</t>
  </si>
  <si>
    <t>UL Spectral Efficiency</t>
  </si>
  <si>
    <t>2x64 SU-MIMO,   Codebook based, DFT-S-OFDM</t>
  </si>
  <si>
    <t>4x32 SU-MIMO, Codebook based, DFT-S-OFDM</t>
  </si>
  <si>
    <t>32x4 MU-MIMO
Advanced CSI Codebook</t>
    <phoneticPr fontId="13" type="noConversion"/>
  </si>
  <si>
    <t>32x4 MU-MIMO,  Advanced CSI Codebook</t>
    <phoneticPr fontId="13" type="noConversion"/>
  </si>
  <si>
    <t>32x4 MU-MIMO,  4TX SRS</t>
    <phoneticPr fontId="13" type="noConversion"/>
  </si>
  <si>
    <t>ZTE</t>
    <phoneticPr fontId="13" type="noConversion"/>
  </si>
  <si>
    <t>15 kHz SCS,
14 OFDM symbol per subframe</t>
    <phoneticPr fontId="13" type="noConversion"/>
  </si>
  <si>
    <t xml:space="preserve">
non-precoded CSI-RS based</t>
    <phoneticPr fontId="13" type="noConversion"/>
  </si>
  <si>
    <t>Up to 4 layers</t>
    <phoneticPr fontId="13" type="noConversion"/>
  </si>
  <si>
    <t>Up to 12 layers</t>
    <phoneticPr fontId="13" type="noConversion"/>
  </si>
  <si>
    <t xml:space="preserve">CQI: every 10 slot; RI: every 10 slot, CRI: every 10 slot
Subband based </t>
    <phoneticPr fontId="13" type="noConversion"/>
  </si>
  <si>
    <t>For 12TRxP: 
     - For 32T, (M,N,P,Mg,Ng; Mp,Np) =(4,4,2,1,1; 1,1)</t>
    <phoneticPr fontId="13" type="noConversion"/>
  </si>
  <si>
    <t>DSUUD</t>
    <phoneticPr fontId="13" type="noConversion"/>
  </si>
  <si>
    <t>DSUUD</t>
    <phoneticPr fontId="13" type="noConversion"/>
  </si>
  <si>
    <t>P0=-80, alpha = 0.8</t>
    <phoneticPr fontId="13" type="noConversion"/>
  </si>
  <si>
    <r>
      <t>3</t>
    </r>
    <r>
      <rPr>
        <sz val="10"/>
        <rFont val="Arial"/>
        <family val="2"/>
      </rPr>
      <t>2T2R</t>
    </r>
    <phoneticPr fontId="13" type="noConversion"/>
  </si>
  <si>
    <r>
      <t>DSUUD ;S(</t>
    </r>
    <r>
      <rPr>
        <sz val="10"/>
        <rFont val="Arial"/>
        <family val="2"/>
      </rPr>
      <t>6</t>
    </r>
    <r>
      <rPr>
        <sz val="10"/>
        <rFont val="Arial"/>
        <family val="2"/>
      </rPr>
      <t>D,</t>
    </r>
    <r>
      <rPr>
        <sz val="10"/>
        <rFont val="Arial"/>
        <family val="2"/>
      </rPr>
      <t>2</t>
    </r>
    <r>
      <rPr>
        <sz val="10"/>
        <rFont val="Arial"/>
        <family val="2"/>
      </rPr>
      <t>G,</t>
    </r>
    <r>
      <rPr>
        <sz val="10"/>
        <rFont val="Arial"/>
        <family val="2"/>
      </rPr>
      <t>6</t>
    </r>
    <r>
      <rPr>
        <sz val="10"/>
        <rFont val="Arial"/>
        <family val="2"/>
      </rPr>
      <t>U)</t>
    </r>
    <phoneticPr fontId="13" type="noConversion"/>
  </si>
  <si>
    <t>32x2 MU-MIMO,  2TX SRS</t>
    <phoneticPr fontId="13" type="noConversion"/>
  </si>
  <si>
    <t>2x32 SU-MIMO, Codebook based, DFT-S-OFDM</t>
    <phoneticPr fontId="13" type="noConversion"/>
  </si>
  <si>
    <t>eNB: (M,N,P,Mg,Ng; Mp,Np) = (16,8,2,1,1;4,4)</t>
    <phoneticPr fontId="13" type="noConversion"/>
  </si>
  <si>
    <t>For 12TRxP: 
     - For 32R, (M,N,P,Mg,Ng; Mp,Np) =(16,8,2,1,1; 1,1)</t>
    <phoneticPr fontId="13" type="noConversion"/>
  </si>
  <si>
    <t>Huawei</t>
    <phoneticPr fontId="13" type="noConversion"/>
  </si>
  <si>
    <t>CATT</t>
    <phoneticPr fontId="13" type="noConversion"/>
  </si>
  <si>
    <t>ZTE</t>
    <phoneticPr fontId="13" type="noConversion"/>
  </si>
</sst>
</file>

<file path=xl/styles.xml><?xml version="1.0" encoding="utf-8"?>
<styleSheet xmlns="http://schemas.openxmlformats.org/spreadsheetml/2006/main">
  <numFmts count="4">
    <numFmt numFmtId="176" formatCode="0.000_ "/>
    <numFmt numFmtId="178" formatCode="0.00_ "/>
    <numFmt numFmtId="179" formatCode="0.000_);[Red]\(0.000\)"/>
    <numFmt numFmtId="180" formatCode="0_ "/>
  </numFmts>
  <fonts count="48">
    <font>
      <sz val="10"/>
      <name val="Arial"/>
      <charset val="134"/>
    </font>
    <font>
      <sz val="11"/>
      <color theme="1"/>
      <name val="宋体"/>
      <family val="2"/>
      <scheme val="minor"/>
    </font>
    <font>
      <sz val="10"/>
      <color rgb="FFFF0000"/>
      <name val="Arial"/>
      <family val="2"/>
    </font>
    <font>
      <b/>
      <sz val="10"/>
      <name val="Arial"/>
      <family val="2"/>
    </font>
    <font>
      <sz val="10"/>
      <color theme="9" tint="-0.249977111117893"/>
      <name val="Arial"/>
      <family val="2"/>
    </font>
    <font>
      <sz val="11"/>
      <color theme="1"/>
      <name val="宋体"/>
      <family val="3"/>
      <charset val="134"/>
      <scheme val="minor"/>
    </font>
    <font>
      <b/>
      <sz val="11"/>
      <color theme="1"/>
      <name val="Arial"/>
      <family val="2"/>
    </font>
    <font>
      <b/>
      <sz val="11"/>
      <color theme="1"/>
      <name val="宋体"/>
      <family val="3"/>
      <charset val="134"/>
      <scheme val="minor"/>
    </font>
    <font>
      <b/>
      <sz val="11"/>
      <color theme="1"/>
      <name val="宋体"/>
      <family val="3"/>
      <charset val="134"/>
      <scheme val="minor"/>
    </font>
    <font>
      <sz val="11"/>
      <color rgb="FFC00000"/>
      <name val="Arial"/>
      <family val="2"/>
    </font>
    <font>
      <sz val="11"/>
      <color theme="1"/>
      <name val="宋体"/>
      <family val="3"/>
      <charset val="134"/>
      <scheme val="minor"/>
    </font>
    <font>
      <sz val="11"/>
      <color theme="9" tint="-0.249977111117893"/>
      <name val="宋体"/>
      <family val="3"/>
      <charset val="134"/>
      <scheme val="minor"/>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color rgb="FFFF0000"/>
      <name val="Arial"/>
      <family val="2"/>
    </font>
    <font>
      <sz val="9"/>
      <name val="Arial"/>
      <family val="2"/>
    </font>
    <font>
      <sz val="9"/>
      <color rgb="FF000000"/>
      <name val="Arial"/>
      <family val="2"/>
    </font>
    <font>
      <sz val="9"/>
      <color rgb="FFFF0000"/>
      <name val="Arial"/>
      <family val="2"/>
    </font>
    <font>
      <sz val="10"/>
      <name val="Times New Roman"/>
      <family val="1"/>
    </font>
    <font>
      <b/>
      <sz val="9"/>
      <color theme="9" tint="-0.249977111117893"/>
      <name val="Arial"/>
      <family val="2"/>
    </font>
    <font>
      <b/>
      <sz val="9"/>
      <name val="Arial"/>
      <family val="2"/>
    </font>
    <font>
      <i/>
      <sz val="11"/>
      <color rgb="FF7F7F7F"/>
      <name val="宋体"/>
      <family val="3"/>
      <charset val="134"/>
      <scheme val="minor"/>
    </font>
    <font>
      <b/>
      <sz val="18"/>
      <color theme="3"/>
      <name val="宋体"/>
      <family val="3"/>
      <charset val="134"/>
      <scheme val="major"/>
    </font>
    <font>
      <b/>
      <sz val="13"/>
      <color theme="3"/>
      <name val="宋体"/>
      <family val="3"/>
      <charset val="134"/>
      <scheme val="minor"/>
    </font>
    <font>
      <b/>
      <sz val="15"/>
      <color theme="3"/>
      <name val="宋体"/>
      <family val="3"/>
      <charset val="134"/>
      <scheme val="minor"/>
    </font>
    <font>
      <sz val="11"/>
      <color rgb="FF3F3F76"/>
      <name val="宋体"/>
      <family val="3"/>
      <charset val="134"/>
      <scheme val="minor"/>
    </font>
    <font>
      <b/>
      <sz val="11"/>
      <color rgb="FFFA7D00"/>
      <name val="宋体"/>
      <family val="3"/>
      <charset val="134"/>
      <scheme val="minor"/>
    </font>
    <font>
      <sz val="11"/>
      <color rgb="FF9C0006"/>
      <name val="宋体"/>
      <family val="3"/>
      <charset val="134"/>
      <scheme val="minor"/>
    </font>
    <font>
      <sz val="11"/>
      <color rgb="FFFF0000"/>
      <name val="宋体"/>
      <family val="3"/>
      <charset val="134"/>
      <scheme val="minor"/>
    </font>
    <font>
      <sz val="11"/>
      <color rgb="FF006100"/>
      <name val="宋体"/>
      <family val="3"/>
      <charset val="134"/>
      <scheme val="minor"/>
    </font>
    <font>
      <sz val="11"/>
      <color rgb="FFFA7D00"/>
      <name val="宋体"/>
      <family val="3"/>
      <charset val="134"/>
      <scheme val="minor"/>
    </font>
    <font>
      <sz val="11"/>
      <color theme="0"/>
      <name val="宋体"/>
      <family val="3"/>
      <charset val="134"/>
      <scheme val="minor"/>
    </font>
    <font>
      <sz val="11"/>
      <color rgb="FF006100"/>
      <name val="宋体"/>
      <family val="3"/>
      <charset val="134"/>
      <scheme val="minor"/>
    </font>
    <font>
      <b/>
      <sz val="11"/>
      <color theme="3"/>
      <name val="宋体"/>
      <family val="3"/>
      <charset val="134"/>
      <scheme val="minor"/>
    </font>
    <font>
      <b/>
      <sz val="11"/>
      <color rgb="FF3F3F3F"/>
      <name val="宋体"/>
      <family val="3"/>
      <charset val="134"/>
      <scheme val="minor"/>
    </font>
    <font>
      <b/>
      <sz val="11"/>
      <color theme="0"/>
      <name val="宋体"/>
      <family val="3"/>
      <charset val="134"/>
      <scheme val="minor"/>
    </font>
    <font>
      <sz val="11"/>
      <color rgb="FF9C6500"/>
      <name val="宋体"/>
      <family val="3"/>
      <charset val="134"/>
      <scheme val="minor"/>
    </font>
    <font>
      <sz val="10"/>
      <name val="Droid Sans"/>
      <family val="1"/>
    </font>
    <font>
      <sz val="12"/>
      <color theme="1"/>
      <name val="宋体"/>
      <family val="3"/>
      <charset val="134"/>
      <scheme val="minor"/>
    </font>
    <font>
      <sz val="12"/>
      <color rgb="FF000000"/>
      <name val="ＭＳ Ｐゴシック"/>
      <family val="2"/>
    </font>
    <font>
      <sz val="11"/>
      <color rgb="FF000000"/>
      <name val="ＭＳ Ｐゴシック"/>
      <family val="2"/>
    </font>
    <font>
      <sz val="11"/>
      <color rgb="FF9C0006"/>
      <name val="宋体"/>
      <family val="3"/>
      <charset val="134"/>
      <scheme val="minor"/>
    </font>
    <font>
      <sz val="12"/>
      <color theme="1"/>
      <name val="宋体"/>
      <family val="3"/>
      <charset val="134"/>
      <scheme val="minor"/>
    </font>
    <font>
      <vertAlign val="superscript"/>
      <sz val="10"/>
      <name val="Times New Roman"/>
      <family val="1"/>
    </font>
    <font>
      <sz val="10"/>
      <name val="Arial"/>
      <family val="2"/>
    </font>
  </fonts>
  <fills count="42">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0" tint="-0.14993743705557422"/>
        <bgColor indexed="64"/>
      </patternFill>
    </fill>
    <fill>
      <patternFill patternType="solid">
        <fgColor theme="8" tint="0.79995117038483843"/>
        <bgColor indexed="64"/>
      </patternFill>
    </fill>
    <fill>
      <patternFill patternType="solid">
        <fgColor theme="6" tint="0.79992065187536243"/>
        <bgColor indexed="64"/>
      </patternFill>
    </fill>
    <fill>
      <patternFill patternType="solid">
        <fgColor rgb="FFD8D8D8"/>
        <bgColor indexed="64"/>
      </patternFill>
    </fill>
    <fill>
      <patternFill patternType="solid">
        <fgColor theme="5" tint="0.79995117038483843"/>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79995117038483843"/>
        <bgColor indexed="64"/>
      </patternFill>
    </fill>
    <fill>
      <patternFill patternType="solid">
        <fgColor theme="9" tint="0.79995117038483843"/>
        <bgColor indexed="64"/>
      </patternFill>
    </fill>
    <fill>
      <patternFill patternType="solid">
        <fgColor theme="6" tint="0.79995117038483843"/>
        <bgColor indexed="64"/>
      </patternFill>
    </fill>
    <fill>
      <patternFill patternType="solid">
        <fgColor theme="6" tint="0.59999389629810485"/>
        <bgColor indexed="64"/>
      </patternFill>
    </fill>
    <fill>
      <patternFill patternType="solid">
        <fgColor theme="7" tint="0.79995117038483843"/>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theme="4" tint="0.39994506668294322"/>
        <bgColor indexed="64"/>
      </patternFill>
    </fill>
    <fill>
      <patternFill patternType="solid">
        <fgColor theme="6" tint="0.39994506668294322"/>
        <bgColor indexed="64"/>
      </patternFill>
    </fill>
    <fill>
      <patternFill patternType="solid">
        <fgColor theme="7" tint="0.39994506668294322"/>
        <bgColor indexed="64"/>
      </patternFill>
    </fill>
    <fill>
      <patternFill patternType="solid">
        <fgColor theme="5" tint="0.3999450666829432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8" tint="0.39994506668294322"/>
        <bgColor indexed="64"/>
      </patternFill>
    </fill>
    <fill>
      <patternFill patternType="solid">
        <fgColor theme="9"/>
        <bgColor indexed="64"/>
      </patternFill>
    </fill>
    <fill>
      <patternFill patternType="solid">
        <fgColor rgb="FFFFEB9C"/>
        <bgColor indexed="64"/>
      </patternFill>
    </fill>
    <fill>
      <patternFill patternType="solid">
        <fgColor theme="9" tint="0.39994506668294322"/>
        <bgColor indexed="64"/>
      </patternFill>
    </fill>
    <fill>
      <patternFill patternType="solid">
        <fgColor theme="9" tint="0.79998168889431442"/>
        <bgColor indexed="65"/>
      </patternFill>
    </fill>
    <fill>
      <patternFill patternType="solid">
        <fgColor theme="8" tint="0.79998168889431442"/>
        <bgColor indexed="65"/>
      </patternFill>
    </fill>
  </fills>
  <borders count="25">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ck">
        <color theme="4" tint="0.499984740745262"/>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3999450666829432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218">
    <xf numFmtId="0" fontId="0" fillId="0" borderId="0"/>
    <xf numFmtId="0" fontId="10" fillId="7" borderId="0" applyNumberFormat="0" applyBorder="0" applyAlignment="0" applyProtection="0"/>
    <xf numFmtId="0" fontId="5" fillId="12" borderId="0" applyNumberFormat="0" applyBorder="0" applyAlignment="0" applyProtection="0"/>
    <xf numFmtId="0" fontId="29" fillId="20" borderId="19" applyNumberFormat="0" applyAlignment="0" applyProtection="0">
      <alignment vertical="center"/>
    </xf>
    <xf numFmtId="0" fontId="32" fillId="25" borderId="0" applyNumberFormat="0" applyBorder="0" applyAlignment="0" applyProtection="0"/>
    <xf numFmtId="0" fontId="5" fillId="16" borderId="0" applyNumberFormat="0" applyBorder="0" applyAlignment="0" applyProtection="0"/>
    <xf numFmtId="0" fontId="5" fillId="10" borderId="0" applyNumberFormat="0" applyBorder="0" applyAlignment="0" applyProtection="0">
      <alignment vertical="center"/>
    </xf>
    <xf numFmtId="0" fontId="5" fillId="10" borderId="0" applyNumberFormat="0" applyBorder="0" applyAlignment="0" applyProtection="0"/>
    <xf numFmtId="0" fontId="5" fillId="16" borderId="0" applyNumberFormat="0" applyBorder="0" applyAlignment="0" applyProtection="0"/>
    <xf numFmtId="0" fontId="5" fillId="7" borderId="0" applyNumberFormat="0" applyBorder="0" applyAlignment="0" applyProtection="0">
      <alignment vertical="center"/>
    </xf>
    <xf numFmtId="0" fontId="5" fillId="24" borderId="20" applyNumberFormat="0" applyFont="0" applyAlignment="0" applyProtection="0"/>
    <xf numFmtId="0" fontId="5" fillId="17" borderId="0" applyNumberFormat="0" applyBorder="0" applyAlignment="0" applyProtection="0">
      <alignment vertical="center"/>
    </xf>
    <xf numFmtId="0" fontId="5" fillId="11" borderId="0" applyNumberFormat="0" applyBorder="0" applyAlignment="0" applyProtection="0"/>
    <xf numFmtId="0" fontId="5" fillId="24" borderId="20" applyNumberFormat="0" applyFont="0" applyAlignment="0" applyProtection="0">
      <alignment vertical="center"/>
    </xf>
    <xf numFmtId="0" fontId="5" fillId="10" borderId="0" applyNumberFormat="0" applyBorder="0" applyAlignment="0" applyProtection="0">
      <alignment vertical="center"/>
    </xf>
    <xf numFmtId="0" fontId="5" fillId="10" borderId="0" applyNumberFormat="0" applyBorder="0" applyAlignment="0" applyProtection="0"/>
    <xf numFmtId="0" fontId="8" fillId="0" borderId="3" applyNumberFormat="0" applyFill="0" applyAlignment="0" applyProtection="0"/>
    <xf numFmtId="0" fontId="5" fillId="16" borderId="0" applyNumberFormat="0" applyBorder="0" applyAlignment="0" applyProtection="0">
      <alignment vertical="center"/>
    </xf>
    <xf numFmtId="0" fontId="5" fillId="16" borderId="0" applyNumberFormat="0" applyBorder="0" applyAlignment="0" applyProtection="0"/>
    <xf numFmtId="0" fontId="5" fillId="14" borderId="0" applyNumberFormat="0" applyBorder="0" applyAlignment="0" applyProtection="0"/>
    <xf numFmtId="0" fontId="10" fillId="0" borderId="0"/>
    <xf numFmtId="0" fontId="5" fillId="13" borderId="0" applyNumberFormat="0" applyBorder="0" applyAlignment="0" applyProtection="0"/>
    <xf numFmtId="0" fontId="10" fillId="16" borderId="0" applyNumberFormat="0" applyBorder="0" applyAlignment="0" applyProtection="0"/>
    <xf numFmtId="0" fontId="5" fillId="11" borderId="0" applyNumberFormat="0" applyBorder="0" applyAlignment="0" applyProtection="0">
      <alignment vertical="center"/>
    </xf>
    <xf numFmtId="0" fontId="37" fillId="20" borderId="23" applyNumberFormat="0" applyAlignment="0" applyProtection="0">
      <alignment vertical="center"/>
    </xf>
    <xf numFmtId="0" fontId="5" fillId="11" borderId="0" applyNumberFormat="0" applyBorder="0" applyAlignment="0" applyProtection="0">
      <alignment vertical="center"/>
    </xf>
    <xf numFmtId="0" fontId="5" fillId="14" borderId="0" applyNumberFormat="0" applyBorder="0" applyAlignment="0" applyProtection="0">
      <alignment vertical="center"/>
    </xf>
    <xf numFmtId="0" fontId="5" fillId="14" borderId="0" applyNumberFormat="0" applyBorder="0" applyAlignment="0" applyProtection="0"/>
    <xf numFmtId="0" fontId="39" fillId="38" borderId="0" applyNumberFormat="0" applyBorder="0" applyAlignment="0" applyProtection="0">
      <alignment vertical="center"/>
    </xf>
    <xf numFmtId="0" fontId="5" fillId="16" borderId="0" applyNumberFormat="0" applyBorder="0" applyAlignment="0" applyProtection="0">
      <alignment vertical="center"/>
    </xf>
    <xf numFmtId="0" fontId="5" fillId="16" borderId="0" applyNumberFormat="0" applyBorder="0" applyAlignment="0" applyProtection="0"/>
    <xf numFmtId="0" fontId="5" fillId="22" borderId="0" applyNumberFormat="0" applyBorder="0" applyAlignment="0" applyProtection="0"/>
    <xf numFmtId="0" fontId="10" fillId="10" borderId="0" applyNumberFormat="0" applyBorder="0" applyAlignment="0" applyProtection="0"/>
    <xf numFmtId="0" fontId="5" fillId="14" borderId="0" applyNumberFormat="0" applyBorder="0" applyAlignment="0" applyProtection="0">
      <alignment vertical="center"/>
    </xf>
    <xf numFmtId="0" fontId="5" fillId="14" borderId="0" applyNumberFormat="0" applyBorder="0" applyAlignment="0" applyProtection="0"/>
    <xf numFmtId="0" fontId="10" fillId="14" borderId="0" applyNumberFormat="0" applyBorder="0" applyAlignment="0" applyProtection="0"/>
    <xf numFmtId="0" fontId="5" fillId="10" borderId="0" applyNumberFormat="0" applyBorder="0" applyAlignment="0" applyProtection="0"/>
    <xf numFmtId="0" fontId="34" fillId="26" borderId="0" applyNumberFormat="0" applyBorder="0" applyAlignment="0" applyProtection="0">
      <alignment vertical="center"/>
    </xf>
    <xf numFmtId="0" fontId="5" fillId="16" borderId="0" applyNumberFormat="0" applyBorder="0" applyAlignment="0" applyProtection="0"/>
    <xf numFmtId="0" fontId="40" fillId="0" borderId="0"/>
    <xf numFmtId="0" fontId="5" fillId="18" borderId="0" applyNumberFormat="0" applyBorder="0" applyAlignment="0" applyProtection="0">
      <alignment vertical="center"/>
    </xf>
    <xf numFmtId="0" fontId="5" fillId="18" borderId="0" applyNumberFormat="0" applyBorder="0" applyAlignment="0" applyProtection="0"/>
    <xf numFmtId="0" fontId="5" fillId="18" borderId="0" applyNumberFormat="0" applyBorder="0" applyAlignment="0" applyProtection="0">
      <alignment vertical="center"/>
    </xf>
    <xf numFmtId="0" fontId="5" fillId="18" borderId="0" applyNumberFormat="0" applyBorder="0" applyAlignment="0" applyProtection="0"/>
    <xf numFmtId="0" fontId="5" fillId="0" borderId="0"/>
    <xf numFmtId="0" fontId="10" fillId="18" borderId="0" applyNumberFormat="0" applyBorder="0" applyAlignment="0" applyProtection="0"/>
    <xf numFmtId="0" fontId="47" fillId="0" borderId="0"/>
    <xf numFmtId="0" fontId="34" fillId="29" borderId="0" applyNumberFormat="0" applyBorder="0" applyAlignment="0" applyProtection="0">
      <alignment vertical="center"/>
    </xf>
    <xf numFmtId="0" fontId="5" fillId="18" borderId="0" applyNumberFormat="0" applyBorder="0" applyAlignment="0" applyProtection="0"/>
    <xf numFmtId="0" fontId="5" fillId="7" borderId="0" applyNumberFormat="0" applyBorder="0" applyAlignment="0" applyProtection="0">
      <alignment vertical="center"/>
    </xf>
    <xf numFmtId="0" fontId="5" fillId="7" borderId="0" applyNumberFormat="0" applyBorder="0" applyAlignment="0" applyProtection="0"/>
    <xf numFmtId="0" fontId="5" fillId="7" borderId="0" applyNumberFormat="0" applyBorder="0" applyAlignment="0" applyProtection="0">
      <alignment vertical="center"/>
    </xf>
    <xf numFmtId="0" fontId="5" fillId="7" borderId="0" applyNumberFormat="0" applyBorder="0" applyAlignment="0" applyProtection="0"/>
    <xf numFmtId="0" fontId="34" fillId="27" borderId="0" applyNumberFormat="0" applyBorder="0" applyAlignment="0" applyProtection="0">
      <alignment vertical="center"/>
    </xf>
    <xf numFmtId="0" fontId="5" fillId="7" borderId="0" applyNumberFormat="0" applyBorder="0" applyAlignment="0" applyProtection="0"/>
    <xf numFmtId="0" fontId="5" fillId="15" borderId="0" applyNumberFormat="0" applyBorder="0" applyAlignment="0" applyProtection="0">
      <alignment vertical="center"/>
    </xf>
    <xf numFmtId="0" fontId="5" fillId="15" borderId="0" applyNumberFormat="0" applyBorder="0" applyAlignment="0" applyProtection="0"/>
    <xf numFmtId="0" fontId="10" fillId="17" borderId="0" applyNumberFormat="0" applyBorder="0" applyAlignment="0" applyProtection="0"/>
    <xf numFmtId="0" fontId="5" fillId="15" borderId="0" applyNumberFormat="0" applyBorder="0" applyAlignment="0" applyProtection="0">
      <alignment vertical="center"/>
    </xf>
    <xf numFmtId="0" fontId="5" fillId="15" borderId="0" applyNumberFormat="0" applyBorder="0" applyAlignment="0" applyProtection="0"/>
    <xf numFmtId="0" fontId="10" fillId="15" borderId="0" applyNumberFormat="0" applyBorder="0" applyAlignment="0" applyProtection="0"/>
    <xf numFmtId="0" fontId="34" fillId="28" borderId="0" applyNumberFormat="0" applyBorder="0" applyAlignment="0" applyProtection="0">
      <alignment vertical="center"/>
    </xf>
    <xf numFmtId="0" fontId="5" fillId="15" borderId="0" applyNumberFormat="0" applyBorder="0" applyAlignment="0" applyProtection="0"/>
    <xf numFmtId="0" fontId="5" fillId="24" borderId="20" applyNumberFormat="0" applyFont="0" applyAlignment="0" applyProtection="0"/>
    <xf numFmtId="0" fontId="5" fillId="14" borderId="0" applyNumberFormat="0" applyBorder="0" applyAlignment="0" applyProtection="0"/>
    <xf numFmtId="0" fontId="5" fillId="14"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4" borderId="0" applyNumberFormat="0" applyBorder="0" applyAlignment="0" applyProtection="0">
      <alignment vertical="center"/>
    </xf>
    <xf numFmtId="0" fontId="5" fillId="7" borderId="0" applyNumberFormat="0" applyBorder="0" applyAlignment="0" applyProtection="0"/>
    <xf numFmtId="0" fontId="5" fillId="7"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0" borderId="0"/>
    <xf numFmtId="0" fontId="5" fillId="14" borderId="0" applyNumberFormat="0" applyBorder="0" applyAlignment="0" applyProtection="0"/>
    <xf numFmtId="0" fontId="5" fillId="17" borderId="0" applyNumberFormat="0" applyBorder="0" applyAlignment="0" applyProtection="0"/>
    <xf numFmtId="0" fontId="5" fillId="14" borderId="0" applyNumberFormat="0" applyBorder="0" applyAlignment="0" applyProtection="0">
      <alignment vertical="center"/>
    </xf>
    <xf numFmtId="0" fontId="5" fillId="10" borderId="0" applyNumberFormat="0" applyBorder="0" applyAlignment="0" applyProtection="0"/>
    <xf numFmtId="0" fontId="5" fillId="10" borderId="0" applyNumberFormat="0" applyBorder="0" applyAlignment="0" applyProtection="0">
      <alignment vertical="center"/>
    </xf>
    <xf numFmtId="0" fontId="5" fillId="10" borderId="0" applyNumberFormat="0" applyBorder="0" applyAlignment="0" applyProtection="0">
      <alignment vertical="center"/>
    </xf>
    <xf numFmtId="0" fontId="5" fillId="16"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alignment vertical="center"/>
    </xf>
    <xf numFmtId="0" fontId="5" fillId="16" borderId="0" applyNumberFormat="0" applyBorder="0" applyAlignment="0" applyProtection="0">
      <alignment vertical="center"/>
    </xf>
    <xf numFmtId="0" fontId="5" fillId="0" borderId="0">
      <alignment vertical="center"/>
    </xf>
    <xf numFmtId="0" fontId="5" fillId="18" borderId="0" applyNumberFormat="0" applyBorder="0" applyAlignment="0" applyProtection="0"/>
    <xf numFmtId="0" fontId="5" fillId="18" borderId="0" applyNumberFormat="0" applyBorder="0" applyAlignment="0" applyProtection="0">
      <alignment vertical="center"/>
    </xf>
    <xf numFmtId="0" fontId="5" fillId="18" borderId="0" applyNumberFormat="0" applyBorder="0" applyAlignment="0" applyProtection="0">
      <alignment vertical="center"/>
    </xf>
    <xf numFmtId="0" fontId="5" fillId="7" borderId="0" applyNumberFormat="0" applyBorder="0" applyAlignment="0" applyProtection="0"/>
    <xf numFmtId="0" fontId="10" fillId="0" borderId="0"/>
    <xf numFmtId="0" fontId="5" fillId="7" borderId="0" applyNumberFormat="0" applyBorder="0" applyAlignment="0" applyProtection="0"/>
    <xf numFmtId="0" fontId="5" fillId="7" borderId="0" applyNumberFormat="0" applyBorder="0" applyAlignment="0" applyProtection="0">
      <alignment vertical="center"/>
    </xf>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alignment vertical="center"/>
    </xf>
    <xf numFmtId="0" fontId="5" fillId="15" borderId="0" applyNumberFormat="0" applyBorder="0" applyAlignment="0" applyProtection="0">
      <alignment vertical="center"/>
    </xf>
    <xf numFmtId="0" fontId="5" fillId="0" borderId="0">
      <alignment vertical="center"/>
    </xf>
    <xf numFmtId="0" fontId="5" fillId="7"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10" fillId="21"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10" fillId="2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10"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10"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0" fillId="13" borderId="0" applyNumberFormat="0" applyBorder="0" applyAlignment="0" applyProtection="0"/>
    <xf numFmtId="0" fontId="5" fillId="13"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0" fillId="0" borderId="0"/>
    <xf numFmtId="0" fontId="5" fillId="13" borderId="0" applyNumberFormat="0" applyBorder="0" applyAlignment="0" applyProtection="0"/>
    <xf numFmtId="0" fontId="41" fillId="0" borderId="0">
      <alignment vertical="center"/>
    </xf>
    <xf numFmtId="0" fontId="5" fillId="11" borderId="0" applyNumberFormat="0" applyBorder="0" applyAlignment="0" applyProtection="0">
      <alignment vertical="center"/>
    </xf>
    <xf numFmtId="0" fontId="5" fillId="21" borderId="0" applyNumberFormat="0" applyBorder="0" applyAlignment="0" applyProtection="0"/>
    <xf numFmtId="0" fontId="41" fillId="0" borderId="0">
      <alignment vertical="center"/>
    </xf>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0" borderId="0"/>
    <xf numFmtId="0" fontId="5" fillId="21"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22"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5" fillId="13" borderId="0" applyNumberFormat="0" applyBorder="0" applyAlignment="0" applyProtection="0">
      <alignment vertical="center"/>
    </xf>
    <xf numFmtId="0" fontId="34" fillId="36" borderId="0" applyNumberFormat="0" applyBorder="0" applyAlignment="0" applyProtection="0">
      <alignment vertical="center"/>
    </xf>
    <xf numFmtId="0" fontId="34" fillId="39" borderId="0" applyNumberFormat="0" applyBorder="0" applyAlignment="0" applyProtection="0">
      <alignment vertical="center"/>
    </xf>
    <xf numFmtId="0" fontId="5" fillId="24" borderId="20" applyNumberFormat="0" applyFont="0" applyAlignment="0" applyProtection="0"/>
    <xf numFmtId="0" fontId="5" fillId="24" borderId="20" applyNumberFormat="0" applyFont="0" applyAlignment="0" applyProtection="0"/>
    <xf numFmtId="0" fontId="5" fillId="0" borderId="0"/>
    <xf numFmtId="0" fontId="5" fillId="0" borderId="0"/>
    <xf numFmtId="0" fontId="5" fillId="0" borderId="0"/>
    <xf numFmtId="0" fontId="10" fillId="0" borderId="0"/>
    <xf numFmtId="0" fontId="5" fillId="0" borderId="0"/>
    <xf numFmtId="0" fontId="10" fillId="0" borderId="0"/>
    <xf numFmtId="0" fontId="5" fillId="0" borderId="0"/>
    <xf numFmtId="0" fontId="5" fillId="0" borderId="0"/>
    <xf numFmtId="0" fontId="5" fillId="0" borderId="0"/>
    <xf numFmtId="0" fontId="5" fillId="0" borderId="0"/>
    <xf numFmtId="0" fontId="47"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0" fontId="42" fillId="0" borderId="0">
      <alignment vertical="center"/>
    </xf>
    <xf numFmtId="0" fontId="43" fillId="0" borderId="0">
      <alignment vertical="center"/>
    </xf>
    <xf numFmtId="0" fontId="27" fillId="0" borderId="18" applyNumberFormat="0" applyFill="0" applyAlignment="0" applyProtection="0">
      <alignment vertical="center"/>
    </xf>
    <xf numFmtId="0" fontId="26" fillId="0" borderId="17" applyNumberFormat="0" applyFill="0" applyAlignment="0" applyProtection="0">
      <alignment vertical="center"/>
    </xf>
    <xf numFmtId="0" fontId="36" fillId="0" borderId="22" applyNumberFormat="0" applyFill="0" applyAlignment="0" applyProtection="0">
      <alignment vertical="center"/>
    </xf>
    <xf numFmtId="0" fontId="3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23" borderId="0" applyNumberFormat="0" applyBorder="0" applyAlignment="0" applyProtection="0">
      <alignment vertical="center"/>
    </xf>
    <xf numFmtId="0" fontId="44" fillId="23" borderId="0" applyNumberFormat="0" applyBorder="0" applyAlignment="0" applyProtection="0"/>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35" fillId="25" borderId="0" applyNumberFormat="0" applyBorder="0" applyAlignment="0" applyProtection="0">
      <alignment vertical="center"/>
    </xf>
    <xf numFmtId="0" fontId="8" fillId="0" borderId="3" applyNumberFormat="0" applyFill="0" applyAlignment="0" applyProtection="0">
      <alignment vertical="center"/>
    </xf>
    <xf numFmtId="0" fontId="38" fillId="30" borderId="24" applyNumberFormat="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21" applyNumberFormat="0" applyFill="0" applyAlignment="0" applyProtection="0">
      <alignment vertical="center"/>
    </xf>
    <xf numFmtId="0" fontId="34" fillId="34"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31" borderId="0" applyNumberFormat="0" applyBorder="0" applyAlignment="0" applyProtection="0">
      <alignment vertical="center"/>
    </xf>
    <xf numFmtId="0" fontId="34" fillId="35" borderId="0" applyNumberFormat="0" applyBorder="0" applyAlignment="0" applyProtection="0">
      <alignment vertical="center"/>
    </xf>
    <xf numFmtId="0" fontId="34" fillId="37" borderId="0" applyNumberFormat="0" applyBorder="0" applyAlignment="0" applyProtection="0">
      <alignment vertical="center"/>
    </xf>
    <xf numFmtId="0" fontId="28" fillId="19" borderId="19" applyNumberFormat="0" applyAlignment="0" applyProtection="0">
      <alignment vertical="center"/>
    </xf>
    <xf numFmtId="0" fontId="41" fillId="0" borderId="0">
      <alignment vertical="center"/>
    </xf>
    <xf numFmtId="0" fontId="41" fillId="0" borderId="0">
      <alignment vertical="center"/>
    </xf>
    <xf numFmtId="0" fontId="45" fillId="0" borderId="0">
      <alignment vertical="center"/>
    </xf>
    <xf numFmtId="0" fontId="5" fillId="24" borderId="20" applyNumberFormat="0" applyFont="0" applyAlignment="0" applyProtection="0">
      <alignment vertical="center"/>
    </xf>
    <xf numFmtId="0" fontId="5" fillId="24" borderId="20" applyNumberFormat="0" applyFont="0" applyAlignment="0" applyProtection="0">
      <alignment vertical="center"/>
    </xf>
    <xf numFmtId="0" fontId="5" fillId="24" borderId="20" applyNumberFormat="0" applyFont="0" applyAlignment="0" applyProtection="0">
      <alignment vertical="center"/>
    </xf>
    <xf numFmtId="0" fontId="1" fillId="40" borderId="0" applyNumberFormat="0" applyBorder="0" applyAlignment="0" applyProtection="0"/>
    <xf numFmtId="0" fontId="1" fillId="41" borderId="0" applyNumberFormat="0" applyBorder="0" applyAlignment="0" applyProtection="0"/>
  </cellStyleXfs>
  <cellXfs count="255">
    <xf numFmtId="0" fontId="0" fillId="0" borderId="0" xfId="0"/>
    <xf numFmtId="0" fontId="0" fillId="0" borderId="1" xfId="0" applyFont="1" applyFill="1" applyBorder="1" applyAlignment="1">
      <alignment vertical="center" wrapText="1"/>
    </xf>
    <xf numFmtId="0" fontId="0" fillId="0" borderId="0" xfId="0" applyFont="1" applyFill="1" applyBorder="1" applyAlignment="1">
      <alignment vertical="center" wrapText="1"/>
    </xf>
    <xf numFmtId="0" fontId="0" fillId="0" borderId="0" xfId="0" applyAlignment="1">
      <alignment horizontal="center"/>
    </xf>
    <xf numFmtId="0" fontId="2" fillId="0" borderId="1" xfId="0" applyFont="1" applyFill="1" applyBorder="1" applyAlignment="1">
      <alignment vertical="center" wrapText="1"/>
    </xf>
    <xf numFmtId="0" fontId="0" fillId="2" borderId="0" xfId="0" applyFont="1" applyFill="1" applyBorder="1" applyAlignment="1">
      <alignment vertical="center" wrapText="1"/>
    </xf>
    <xf numFmtId="0" fontId="0" fillId="3" borderId="0" xfId="0" applyFont="1" applyFill="1" applyBorder="1" applyAlignment="1">
      <alignment vertical="center" wrapText="1"/>
    </xf>
    <xf numFmtId="0" fontId="0" fillId="0" borderId="0" xfId="0" applyFont="1" applyFill="1" applyBorder="1" applyAlignment="1">
      <alignment horizontal="center" vertical="center" wrapText="1"/>
    </xf>
    <xf numFmtId="0" fontId="0" fillId="4" borderId="0" xfId="0" applyFont="1" applyFill="1" applyBorder="1" applyAlignment="1">
      <alignment vertical="center" wrapText="1"/>
    </xf>
    <xf numFmtId="0" fontId="3" fillId="3" borderId="0" xfId="0" applyFont="1" applyFill="1" applyBorder="1" applyAlignment="1">
      <alignment vertical="center" wrapText="1"/>
    </xf>
    <xf numFmtId="0" fontId="4" fillId="0" borderId="0" xfId="0" applyFont="1" applyFill="1" applyBorder="1" applyAlignment="1">
      <alignment vertical="center" wrapText="1"/>
    </xf>
    <xf numFmtId="0" fontId="0" fillId="2" borderId="0" xfId="0" applyFont="1" applyFill="1" applyBorder="1" applyAlignment="1">
      <alignment horizontal="center" vertical="center" wrapText="1"/>
    </xf>
    <xf numFmtId="0" fontId="0" fillId="5" borderId="0" xfId="0" applyFont="1" applyFill="1" applyBorder="1" applyAlignment="1">
      <alignment vertical="center" wrapText="1"/>
    </xf>
    <xf numFmtId="0" fontId="0" fillId="5" borderId="0" xfId="0" applyFont="1" applyFill="1" applyBorder="1" applyAlignment="1">
      <alignment horizontal="center" vertical="center" wrapText="1"/>
    </xf>
    <xf numFmtId="179" fontId="0" fillId="0" borderId="1" xfId="0" applyNumberFormat="1" applyFill="1" applyBorder="1" applyAlignment="1">
      <alignment vertical="center" wrapText="1"/>
    </xf>
    <xf numFmtId="179" fontId="0" fillId="0" borderId="1" xfId="0" applyNumberFormat="1" applyFont="1" applyFill="1" applyBorder="1" applyAlignment="1">
      <alignment vertical="center" wrapText="1"/>
    </xf>
    <xf numFmtId="179" fontId="0" fillId="0" borderId="0" xfId="0" applyNumberFormat="1" applyFont="1" applyFill="1" applyBorder="1" applyAlignment="1">
      <alignment vertical="center" wrapText="1"/>
    </xf>
    <xf numFmtId="179" fontId="0" fillId="4" borderId="0" xfId="0" applyNumberFormat="1" applyFont="1" applyFill="1" applyBorder="1" applyAlignment="1">
      <alignment vertical="center" wrapText="1"/>
    </xf>
    <xf numFmtId="179" fontId="0" fillId="3" borderId="0" xfId="0" applyNumberFormat="1" applyFont="1" applyFill="1" applyBorder="1" applyAlignment="1">
      <alignment vertical="center" wrapText="1"/>
    </xf>
    <xf numFmtId="179" fontId="4" fillId="0" borderId="0" xfId="0" applyNumberFormat="1" applyFont="1" applyFill="1" applyBorder="1" applyAlignment="1">
      <alignment vertical="center" wrapText="1"/>
    </xf>
    <xf numFmtId="179" fontId="4" fillId="4" borderId="0" xfId="0" applyNumberFormat="1" applyFont="1" applyFill="1" applyBorder="1" applyAlignment="1">
      <alignment vertical="center" wrapText="1"/>
    </xf>
    <xf numFmtId="178" fontId="0" fillId="0" borderId="0" xfId="0" applyNumberFormat="1" applyFont="1" applyFill="1" applyBorder="1" applyAlignment="1">
      <alignment vertical="center" wrapText="1"/>
    </xf>
    <xf numFmtId="178" fontId="0" fillId="4" borderId="0" xfId="0" applyNumberFormat="1" applyFont="1" applyFill="1" applyBorder="1" applyAlignment="1">
      <alignment vertical="center" wrapText="1"/>
    </xf>
    <xf numFmtId="178" fontId="0" fillId="3" borderId="0" xfId="0" applyNumberFormat="1" applyFont="1" applyFill="1" applyBorder="1" applyAlignment="1">
      <alignment vertical="center" wrapText="1"/>
    </xf>
    <xf numFmtId="0" fontId="0" fillId="0" borderId="1" xfId="0" applyFill="1" applyBorder="1" applyAlignment="1">
      <alignment vertical="center" wrapText="1"/>
    </xf>
    <xf numFmtId="179" fontId="0" fillId="6" borderId="0" xfId="0" applyNumberFormat="1" applyFont="1" applyFill="1" applyBorder="1" applyAlignment="1">
      <alignment vertical="center" wrapText="1"/>
    </xf>
    <xf numFmtId="0" fontId="0" fillId="2" borderId="2" xfId="0" applyFont="1" applyFill="1" applyBorder="1" applyAlignment="1">
      <alignment vertical="center" wrapText="1"/>
    </xf>
    <xf numFmtId="179" fontId="4" fillId="6" borderId="0" xfId="0" applyNumberFormat="1" applyFont="1" applyFill="1" applyBorder="1" applyAlignment="1">
      <alignment vertical="center" wrapText="1"/>
    </xf>
    <xf numFmtId="0" fontId="0" fillId="0" borderId="0" xfId="0" applyFont="1"/>
    <xf numFmtId="0" fontId="0" fillId="0" borderId="0" xfId="0" applyFont="1" applyAlignment="1">
      <alignment horizontal="center"/>
    </xf>
    <xf numFmtId="0" fontId="0" fillId="0" borderId="0" xfId="0" applyFont="1" applyAlignment="1">
      <alignment horizontal="left"/>
    </xf>
    <xf numFmtId="0" fontId="0" fillId="0" borderId="0" xfId="0" applyFont="1" applyFill="1" applyAlignment="1">
      <alignment horizontal="center"/>
    </xf>
    <xf numFmtId="0" fontId="4" fillId="0" borderId="0" xfId="0" applyFont="1" applyAlignment="1">
      <alignment horizontal="center"/>
    </xf>
    <xf numFmtId="0" fontId="6" fillId="0" borderId="3" xfId="16" applyFont="1" applyAlignment="1">
      <alignment horizontal="center" wrapText="1"/>
    </xf>
    <xf numFmtId="176" fontId="0" fillId="0" borderId="0" xfId="0" applyNumberFormat="1" applyFont="1" applyFill="1" applyAlignment="1">
      <alignment horizontal="center"/>
    </xf>
    <xf numFmtId="179" fontId="0" fillId="0" borderId="0" xfId="0" applyNumberFormat="1" applyAlignment="1">
      <alignment horizontal="center"/>
    </xf>
    <xf numFmtId="0" fontId="4" fillId="0" borderId="0" xfId="0" applyFont="1"/>
    <xf numFmtId="0" fontId="0" fillId="0" borderId="0" xfId="0" applyFill="1" applyAlignment="1">
      <alignment horizontal="center"/>
    </xf>
    <xf numFmtId="0" fontId="7" fillId="0" borderId="0" xfId="0" applyFont="1" applyAlignment="1">
      <alignment horizontal="center"/>
    </xf>
    <xf numFmtId="0" fontId="0" fillId="0" borderId="0" xfId="0" applyAlignment="1">
      <alignment horizontal="left"/>
    </xf>
    <xf numFmtId="0" fontId="8" fillId="0" borderId="3" xfId="16" applyAlignment="1">
      <alignment horizontal="center"/>
    </xf>
    <xf numFmtId="0" fontId="8" fillId="0" borderId="3" xfId="16" applyAlignment="1">
      <alignment horizontal="left"/>
    </xf>
    <xf numFmtId="0" fontId="8" fillId="0" borderId="3" xfId="16" applyAlignment="1">
      <alignment horizontal="center" wrapText="1"/>
    </xf>
    <xf numFmtId="0" fontId="8" fillId="8" borderId="3" xfId="16" applyFill="1" applyAlignment="1">
      <alignment horizontal="center" wrapText="1"/>
    </xf>
    <xf numFmtId="179" fontId="8" fillId="8" borderId="3" xfId="16" applyNumberFormat="1" applyFill="1" applyAlignment="1">
      <alignment horizontal="center" wrapText="1"/>
    </xf>
    <xf numFmtId="179" fontId="8" fillId="2" borderId="3" xfId="16" applyNumberFormat="1" applyFill="1" applyAlignment="1">
      <alignment horizontal="center" wrapText="1"/>
    </xf>
    <xf numFmtId="10" fontId="0" fillId="0" borderId="0" xfId="0" applyNumberFormat="1" applyAlignment="1">
      <alignment horizontal="center"/>
    </xf>
    <xf numFmtId="0" fontId="5" fillId="0" borderId="0" xfId="99" applyFill="1" applyAlignment="1">
      <alignment horizontal="center"/>
    </xf>
    <xf numFmtId="179" fontId="0" fillId="0" borderId="0" xfId="0" applyNumberFormat="1" applyFill="1" applyAlignment="1">
      <alignment horizontal="center"/>
    </xf>
    <xf numFmtId="180" fontId="0" fillId="0" borderId="0" xfId="0" applyNumberFormat="1" applyAlignment="1">
      <alignment horizontal="center"/>
    </xf>
    <xf numFmtId="0" fontId="7" fillId="0" borderId="0" xfId="0" applyFont="1"/>
    <xf numFmtId="0" fontId="11" fillId="0" borderId="0" xfId="0" applyFont="1"/>
    <xf numFmtId="179" fontId="0" fillId="0" borderId="0" xfId="0" applyNumberFormat="1"/>
    <xf numFmtId="0" fontId="12" fillId="0" borderId="0" xfId="193">
      <alignment vertical="center"/>
    </xf>
    <xf numFmtId="0" fontId="13" fillId="0" borderId="0" xfId="193" applyFont="1">
      <alignment vertical="center"/>
    </xf>
    <xf numFmtId="0" fontId="14" fillId="9" borderId="0" xfId="0" applyFont="1" applyFill="1" applyBorder="1" applyAlignment="1">
      <alignment horizontal="center" wrapText="1"/>
    </xf>
    <xf numFmtId="0" fontId="14" fillId="9" borderId="4" xfId="0" applyFont="1" applyFill="1" applyBorder="1" applyAlignment="1">
      <alignment horizontal="center" wrapText="1"/>
    </xf>
    <xf numFmtId="0" fontId="15" fillId="0" borderId="0" xfId="193" applyFont="1" applyAlignment="1">
      <alignment vertical="center" wrapText="1"/>
    </xf>
    <xf numFmtId="0" fontId="13" fillId="9" borderId="5" xfId="0" applyFont="1" applyFill="1" applyBorder="1" applyAlignment="1">
      <alignment horizontal="center" wrapText="1"/>
    </xf>
    <xf numFmtId="0" fontId="13" fillId="4" borderId="5" xfId="193" applyFont="1" applyFill="1" applyBorder="1" applyAlignment="1">
      <alignment horizontal="center" vertical="center"/>
    </xf>
    <xf numFmtId="0" fontId="13" fillId="9" borderId="0" xfId="0" applyFont="1" applyFill="1" applyBorder="1" applyAlignment="1">
      <alignment horizontal="center" wrapText="1"/>
    </xf>
    <xf numFmtId="0" fontId="13" fillId="0" borderId="7" xfId="193" applyFont="1" applyFill="1" applyBorder="1" applyAlignment="1">
      <alignment vertical="center" wrapText="1"/>
    </xf>
    <xf numFmtId="0" fontId="0" fillId="0" borderId="5" xfId="0" applyBorder="1" applyAlignment="1">
      <alignment horizontal="justify" vertical="center" wrapText="1"/>
    </xf>
    <xf numFmtId="0" fontId="13" fillId="0" borderId="5" xfId="193" applyFont="1" applyBorder="1" applyAlignment="1">
      <alignment vertical="center" wrapText="1"/>
    </xf>
    <xf numFmtId="0" fontId="13" fillId="0" borderId="5" xfId="193" applyFont="1" applyFill="1" applyBorder="1" applyAlignment="1">
      <alignment vertical="center" wrapText="1"/>
    </xf>
    <xf numFmtId="0" fontId="13" fillId="0" borderId="5" xfId="193" applyFont="1" applyBorder="1">
      <alignment vertical="center"/>
    </xf>
    <xf numFmtId="0" fontId="13" fillId="0" borderId="5" xfId="193" applyFont="1" applyFill="1" applyBorder="1" applyAlignment="1">
      <alignment horizontal="left" vertical="center" wrapText="1"/>
    </xf>
    <xf numFmtId="0" fontId="12" fillId="0" borderId="5" xfId="193" applyBorder="1">
      <alignment vertical="center"/>
    </xf>
    <xf numFmtId="0" fontId="13" fillId="0" borderId="7" xfId="0" applyFont="1" applyFill="1" applyBorder="1" applyAlignment="1">
      <alignment wrapText="1"/>
    </xf>
    <xf numFmtId="0" fontId="13" fillId="0" borderId="5" xfId="0" applyFont="1" applyFill="1" applyBorder="1" applyAlignment="1">
      <alignment wrapText="1"/>
    </xf>
    <xf numFmtId="0" fontId="14" fillId="0" borderId="7" xfId="0" applyFont="1" applyFill="1" applyBorder="1" applyAlignment="1">
      <alignment horizontal="left" wrapText="1"/>
    </xf>
    <xf numFmtId="0" fontId="12" fillId="0" borderId="0" xfId="193" applyFill="1">
      <alignment vertical="center"/>
    </xf>
    <xf numFmtId="0" fontId="14" fillId="0" borderId="7" xfId="0" applyFont="1" applyFill="1" applyBorder="1" applyAlignment="1">
      <alignment horizontal="center" wrapText="1"/>
    </xf>
    <xf numFmtId="0" fontId="13" fillId="0" borderId="5" xfId="0" applyFont="1" applyFill="1" applyBorder="1" applyAlignment="1">
      <alignment horizontal="center" wrapText="1"/>
    </xf>
    <xf numFmtId="0" fontId="13" fillId="0" borderId="7" xfId="0" applyFont="1" applyFill="1" applyBorder="1" applyAlignment="1">
      <alignment vertical="top" wrapText="1"/>
    </xf>
    <xf numFmtId="0" fontId="13" fillId="0" borderId="5" xfId="0" applyFont="1" applyFill="1" applyBorder="1" applyAlignment="1">
      <alignment vertical="top" wrapText="1"/>
    </xf>
    <xf numFmtId="0" fontId="13" fillId="0" borderId="5" xfId="0" applyFont="1" applyFill="1" applyBorder="1" applyAlignment="1">
      <alignment horizontal="center" vertical="top" wrapText="1"/>
    </xf>
    <xf numFmtId="0" fontId="17" fillId="0" borderId="5" xfId="0" applyFont="1" applyFill="1" applyBorder="1" applyAlignment="1">
      <alignment horizontal="center" wrapText="1"/>
    </xf>
    <xf numFmtId="0" fontId="18" fillId="0" borderId="5" xfId="0" applyFont="1" applyFill="1" applyBorder="1" applyAlignment="1">
      <alignment wrapText="1"/>
    </xf>
    <xf numFmtId="0" fontId="19" fillId="0" borderId="5" xfId="0" applyFont="1" applyFill="1" applyBorder="1" applyAlignment="1">
      <alignment horizontal="center" wrapText="1"/>
    </xf>
    <xf numFmtId="0" fontId="13" fillId="6" borderId="5" xfId="193" applyFont="1" applyFill="1" applyBorder="1">
      <alignment vertical="center"/>
    </xf>
    <xf numFmtId="0" fontId="13" fillId="4" borderId="5" xfId="193" applyFont="1" applyFill="1" applyBorder="1">
      <alignment vertical="center"/>
    </xf>
    <xf numFmtId="0" fontId="16" fillId="0" borderId="5" xfId="193" applyFont="1" applyBorder="1" applyAlignment="1">
      <alignment vertical="center" wrapText="1"/>
    </xf>
    <xf numFmtId="0" fontId="0" fillId="0" borderId="6" xfId="168" applyFont="1" applyFill="1" applyBorder="1" applyAlignment="1">
      <alignment horizontal="justify" vertical="center" wrapText="1"/>
    </xf>
    <xf numFmtId="0" fontId="20" fillId="0" borderId="5" xfId="193" applyFont="1" applyBorder="1" applyAlignment="1">
      <alignment vertical="center" wrapText="1"/>
    </xf>
    <xf numFmtId="0" fontId="16" fillId="0" borderId="5" xfId="193" applyFont="1" applyBorder="1">
      <alignment vertical="center"/>
    </xf>
    <xf numFmtId="0" fontId="13" fillId="0" borderId="0" xfId="193" applyFont="1" applyAlignment="1">
      <alignment horizontal="center" vertical="center"/>
    </xf>
    <xf numFmtId="0" fontId="13" fillId="0" borderId="7" xfId="193" applyFont="1" applyBorder="1" applyAlignment="1">
      <alignment vertical="center" wrapText="1"/>
    </xf>
    <xf numFmtId="0" fontId="13" fillId="0" borderId="5" xfId="193" applyFont="1" applyFill="1" applyBorder="1">
      <alignment vertical="center"/>
    </xf>
    <xf numFmtId="0" fontId="21" fillId="0" borderId="5" xfId="165" applyFont="1" applyBorder="1" applyAlignment="1">
      <alignment vertical="center" wrapText="1"/>
    </xf>
    <xf numFmtId="0" fontId="16" fillId="0" borderId="5" xfId="193" applyFont="1" applyFill="1" applyBorder="1" applyAlignment="1">
      <alignment vertical="center" wrapText="1"/>
    </xf>
    <xf numFmtId="0" fontId="13" fillId="6" borderId="5" xfId="193" applyFont="1" applyFill="1" applyBorder="1" applyAlignment="1">
      <alignment horizontal="center" vertical="center"/>
    </xf>
    <xf numFmtId="0" fontId="13" fillId="0" borderId="5" xfId="193" applyFont="1" applyBorder="1" applyAlignment="1">
      <alignment horizontal="center" vertical="center" wrapText="1"/>
    </xf>
    <xf numFmtId="0" fontId="16" fillId="0" borderId="5" xfId="193" applyFont="1" applyBorder="1" applyAlignment="1">
      <alignment horizontal="center" vertical="center" wrapText="1"/>
    </xf>
    <xf numFmtId="0" fontId="13" fillId="0" borderId="5" xfId="193" applyFont="1" applyFill="1" applyBorder="1" applyAlignment="1">
      <alignment horizontal="center" vertical="center" wrapText="1"/>
    </xf>
    <xf numFmtId="0" fontId="13" fillId="0" borderId="5" xfId="193" applyFont="1" applyFill="1" applyBorder="1" applyAlignment="1">
      <alignment horizontal="center" vertical="center"/>
    </xf>
    <xf numFmtId="0" fontId="20" fillId="0" borderId="5" xfId="193" applyFont="1" applyFill="1" applyBorder="1" applyAlignment="1">
      <alignment horizontal="center" vertical="center" wrapText="1"/>
    </xf>
    <xf numFmtId="0" fontId="20" fillId="0" borderId="5" xfId="193" applyFont="1" applyFill="1" applyBorder="1" applyAlignment="1">
      <alignment horizontal="center" vertical="center"/>
    </xf>
    <xf numFmtId="0" fontId="13" fillId="0" borderId="5" xfId="193" applyFont="1" applyBorder="1" applyAlignment="1">
      <alignment horizontal="center" vertical="center"/>
    </xf>
    <xf numFmtId="0" fontId="13" fillId="0" borderId="0" xfId="193" applyFont="1" applyFill="1">
      <alignment vertical="center"/>
    </xf>
    <xf numFmtId="0" fontId="12" fillId="0" borderId="0" xfId="193" applyAlignment="1">
      <alignment horizontal="left" vertical="center"/>
    </xf>
    <xf numFmtId="0" fontId="14" fillId="9" borderId="5" xfId="0" applyFont="1" applyFill="1" applyBorder="1" applyAlignment="1">
      <alignment horizontal="center" wrapText="1"/>
    </xf>
    <xf numFmtId="0" fontId="14" fillId="9" borderId="5" xfId="0" applyFont="1" applyFill="1" applyBorder="1" applyAlignment="1">
      <alignment horizontal="center" vertical="center" wrapText="1"/>
    </xf>
    <xf numFmtId="0" fontId="13" fillId="9" borderId="6" xfId="0" applyFont="1" applyFill="1" applyBorder="1" applyAlignment="1">
      <alignment horizontal="left" vertical="center" wrapText="1"/>
    </xf>
    <xf numFmtId="0" fontId="13" fillId="0" borderId="5" xfId="193"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Fill="1" applyBorder="1" applyAlignment="1">
      <alignment horizontal="left" wrapText="1"/>
    </xf>
    <xf numFmtId="0" fontId="18" fillId="0" borderId="5" xfId="0" applyFont="1" applyFill="1" applyBorder="1" applyAlignment="1">
      <alignment horizontal="left" wrapText="1"/>
    </xf>
    <xf numFmtId="0" fontId="13" fillId="0" borderId="5" xfId="0" applyFont="1" applyFill="1" applyBorder="1" applyAlignment="1">
      <alignment horizontal="left" wrapText="1"/>
    </xf>
    <xf numFmtId="0" fontId="0" fillId="0" borderId="0" xfId="193" applyFont="1">
      <alignment vertical="center"/>
    </xf>
    <xf numFmtId="0" fontId="14" fillId="4" borderId="13" xfId="193" applyFont="1" applyFill="1" applyBorder="1" applyAlignment="1">
      <alignment horizontal="center" vertical="center" wrapText="1"/>
    </xf>
    <xf numFmtId="0" fontId="13" fillId="0" borderId="5" xfId="193" applyFont="1" applyBorder="1" applyAlignment="1">
      <alignment horizontal="left" wrapText="1"/>
    </xf>
    <xf numFmtId="0" fontId="0" fillId="0" borderId="5" xfId="0" applyBorder="1" applyAlignment="1">
      <alignment horizontal="left" vertical="center" wrapText="1"/>
    </xf>
    <xf numFmtId="0" fontId="0" fillId="0" borderId="5" xfId="0" applyFont="1" applyBorder="1" applyAlignment="1">
      <alignment horizontal="left" vertical="center" wrapText="1"/>
    </xf>
    <xf numFmtId="0" fontId="12" fillId="0" borderId="0" xfId="193" applyAlignment="1">
      <alignment horizontal="center" vertical="center"/>
    </xf>
    <xf numFmtId="0" fontId="12" fillId="0" borderId="0" xfId="193" applyAlignment="1">
      <alignment vertical="center" wrapText="1"/>
    </xf>
    <xf numFmtId="0" fontId="13" fillId="0" borderId="0" xfId="193" applyFont="1" applyAlignment="1">
      <alignment horizontal="left" vertical="center"/>
    </xf>
    <xf numFmtId="0" fontId="13" fillId="9" borderId="7" xfId="0" applyFont="1" applyFill="1" applyBorder="1" applyAlignment="1">
      <alignment horizontal="left" vertical="center" wrapText="1"/>
    </xf>
    <xf numFmtId="0" fontId="14" fillId="9" borderId="0" xfId="0" applyFont="1" applyFill="1" applyBorder="1" applyAlignment="1">
      <alignment horizontal="left" wrapText="1"/>
    </xf>
    <xf numFmtId="0" fontId="22" fillId="6" borderId="13" xfId="193" applyFont="1" applyFill="1" applyBorder="1" applyAlignment="1">
      <alignment horizontal="left" vertical="center" wrapText="1"/>
    </xf>
    <xf numFmtId="0" fontId="13" fillId="0" borderId="10" xfId="193" applyFont="1" applyBorder="1">
      <alignment vertical="center"/>
    </xf>
    <xf numFmtId="0" fontId="13" fillId="0" borderId="5" xfId="0" applyFont="1" applyBorder="1" applyAlignment="1">
      <alignment horizontal="left" wrapText="1"/>
    </xf>
    <xf numFmtId="0" fontId="13" fillId="0" borderId="8" xfId="0" applyFont="1" applyFill="1" applyBorder="1" applyAlignment="1">
      <alignment wrapText="1"/>
    </xf>
    <xf numFmtId="0" fontId="13" fillId="0" borderId="8" xfId="0" applyFont="1" applyFill="1" applyBorder="1" applyAlignment="1">
      <alignment horizontal="left" wrapText="1"/>
    </xf>
    <xf numFmtId="0" fontId="13" fillId="0" borderId="6" xfId="0" applyFont="1" applyFill="1" applyBorder="1" applyAlignment="1">
      <alignment horizontal="center" wrapText="1"/>
    </xf>
    <xf numFmtId="0" fontId="22" fillId="6" borderId="6" xfId="193" applyFont="1" applyFill="1" applyBorder="1" applyAlignment="1">
      <alignment horizontal="left" vertical="center" wrapText="1"/>
    </xf>
    <xf numFmtId="0" fontId="22" fillId="6" borderId="7" xfId="193" applyFont="1" applyFill="1" applyBorder="1" applyAlignment="1">
      <alignment horizontal="left" vertical="center" wrapText="1"/>
    </xf>
    <xf numFmtId="0" fontId="21" fillId="0" borderId="0" xfId="0" applyFont="1"/>
    <xf numFmtId="9" fontId="13" fillId="0" borderId="5" xfId="193" applyNumberFormat="1" applyFont="1" applyBorder="1" applyAlignment="1">
      <alignment horizontal="left" vertical="center"/>
    </xf>
    <xf numFmtId="0" fontId="12" fillId="0" borderId="0" xfId="193" applyAlignment="1" applyProtection="1">
      <alignment horizontal="center" vertical="center"/>
      <protection locked="0"/>
    </xf>
    <xf numFmtId="0" fontId="12" fillId="0" borderId="0" xfId="193" applyAlignment="1" applyProtection="1">
      <alignment vertical="center" wrapText="1"/>
      <protection locked="0"/>
    </xf>
    <xf numFmtId="0" fontId="12" fillId="0" borderId="0" xfId="193" applyProtection="1">
      <alignment vertical="center"/>
      <protection locked="0"/>
    </xf>
    <xf numFmtId="0" fontId="12" fillId="0" borderId="0" xfId="193" applyAlignment="1" applyProtection="1">
      <alignment horizontal="left" vertical="center"/>
      <protection locked="0"/>
    </xf>
    <xf numFmtId="0" fontId="13" fillId="0" borderId="0" xfId="193" applyFont="1" applyProtection="1">
      <alignment vertical="center"/>
      <protection locked="0"/>
    </xf>
    <xf numFmtId="0" fontId="14" fillId="9" borderId="5" xfId="0" applyFont="1" applyFill="1" applyBorder="1" applyAlignment="1" applyProtection="1">
      <alignment horizontal="center" wrapText="1"/>
      <protection locked="0"/>
    </xf>
    <xf numFmtId="0" fontId="14" fillId="9" borderId="5" xfId="0" applyFont="1" applyFill="1" applyBorder="1" applyAlignment="1" applyProtection="1">
      <alignment horizontal="center" vertical="center" wrapText="1"/>
      <protection locked="0"/>
    </xf>
    <xf numFmtId="0" fontId="13" fillId="9" borderId="6" xfId="0" applyFont="1" applyFill="1" applyBorder="1" applyAlignment="1" applyProtection="1">
      <alignment horizontal="center" vertical="center" wrapText="1"/>
      <protection locked="0"/>
    </xf>
    <xf numFmtId="0" fontId="13" fillId="9" borderId="7" xfId="0" applyFont="1" applyFill="1" applyBorder="1" applyAlignment="1" applyProtection="1">
      <alignment horizontal="center" vertical="center" wrapText="1"/>
      <protection locked="0"/>
    </xf>
    <xf numFmtId="0" fontId="22" fillId="4" borderId="13" xfId="193" applyFont="1" applyFill="1" applyBorder="1" applyAlignment="1" applyProtection="1">
      <alignment vertical="center" wrapText="1"/>
      <protection locked="0"/>
    </xf>
    <xf numFmtId="0" fontId="13" fillId="0" borderId="5" xfId="193" applyFont="1" applyBorder="1" applyProtection="1">
      <alignment vertical="center"/>
      <protection locked="0"/>
    </xf>
    <xf numFmtId="0" fontId="13" fillId="0" borderId="5" xfId="193" applyFont="1" applyBorder="1" applyAlignment="1" applyProtection="1">
      <alignment horizontal="left" vertical="center" wrapText="1"/>
      <protection locked="0"/>
    </xf>
    <xf numFmtId="0" fontId="13" fillId="0" borderId="5" xfId="193" applyFont="1" applyFill="1" applyBorder="1" applyProtection="1">
      <alignment vertical="center"/>
      <protection locked="0"/>
    </xf>
    <xf numFmtId="0" fontId="13" fillId="0" borderId="5" xfId="193" applyFont="1" applyBorder="1" applyAlignment="1" applyProtection="1">
      <alignment vertical="center" wrapText="1"/>
      <protection locked="0"/>
    </xf>
    <xf numFmtId="0" fontId="13" fillId="0" borderId="5" xfId="193" applyFont="1" applyFill="1" applyBorder="1" applyAlignment="1" applyProtection="1">
      <alignment vertical="center" wrapText="1"/>
      <protection locked="0"/>
    </xf>
    <xf numFmtId="0" fontId="13" fillId="0" borderId="5" xfId="193" applyFont="1" applyBorder="1" applyAlignment="1" applyProtection="1">
      <alignment horizontal="left" vertical="center"/>
      <protection locked="0"/>
    </xf>
    <xf numFmtId="0" fontId="13" fillId="0" borderId="5" xfId="0" applyFont="1" applyBorder="1" applyAlignment="1" applyProtection="1">
      <alignment vertical="center" wrapText="1"/>
      <protection locked="0"/>
    </xf>
    <xf numFmtId="0" fontId="13" fillId="0" borderId="5" xfId="0" applyFont="1" applyBorder="1" applyAlignment="1" applyProtection="1">
      <alignment horizontal="left" vertical="center" wrapText="1"/>
      <protection locked="0"/>
    </xf>
    <xf numFmtId="0" fontId="13" fillId="0" borderId="5" xfId="193" applyFont="1" applyFill="1" applyBorder="1" applyAlignment="1" applyProtection="1">
      <alignment horizontal="left" vertical="center" wrapText="1"/>
      <protection locked="0"/>
    </xf>
    <xf numFmtId="0" fontId="13" fillId="0" borderId="5" xfId="0" applyFont="1" applyFill="1" applyBorder="1" applyAlignment="1" applyProtection="1">
      <alignment wrapText="1"/>
      <protection locked="0"/>
    </xf>
    <xf numFmtId="0" fontId="13" fillId="0" borderId="10" xfId="193" applyFont="1" applyBorder="1" applyAlignment="1" applyProtection="1">
      <alignment horizontal="left" vertical="center" wrapText="1"/>
      <protection locked="0"/>
    </xf>
    <xf numFmtId="0" fontId="13" fillId="0" borderId="5" xfId="0" applyFont="1" applyFill="1" applyBorder="1" applyAlignment="1" applyProtection="1">
      <alignment horizontal="center" wrapText="1"/>
      <protection locked="0"/>
    </xf>
    <xf numFmtId="0" fontId="13" fillId="0" borderId="6" xfId="0" applyFont="1" applyFill="1" applyBorder="1" applyAlignment="1" applyProtection="1">
      <alignment horizontal="center" wrapText="1"/>
      <protection locked="0"/>
    </xf>
    <xf numFmtId="0" fontId="13" fillId="0" borderId="5" xfId="193" applyFont="1" applyBorder="1" applyAlignment="1" applyProtection="1">
      <alignment vertical="center"/>
      <protection locked="0"/>
    </xf>
    <xf numFmtId="0" fontId="13" fillId="0" borderId="8" xfId="0" applyFont="1" applyFill="1" applyBorder="1" applyAlignment="1" applyProtection="1">
      <alignment wrapText="1"/>
      <protection locked="0"/>
    </xf>
    <xf numFmtId="0" fontId="13" fillId="0" borderId="8" xfId="0" applyFont="1" applyFill="1" applyBorder="1" applyAlignment="1" applyProtection="1">
      <alignment horizontal="center" wrapText="1"/>
      <protection locked="0"/>
    </xf>
    <xf numFmtId="0" fontId="13" fillId="0" borderId="5" xfId="0" applyFont="1" applyFill="1" applyBorder="1" applyAlignment="1" applyProtection="1">
      <alignment horizontal="left" wrapText="1"/>
      <protection locked="0"/>
    </xf>
    <xf numFmtId="0" fontId="18" fillId="0" borderId="5" xfId="0" applyFont="1" applyFill="1" applyBorder="1" applyAlignment="1" applyProtection="1">
      <alignment horizontal="left" wrapText="1"/>
      <protection locked="0"/>
    </xf>
    <xf numFmtId="0" fontId="13" fillId="0" borderId="5" xfId="193" applyFont="1" applyBorder="1" applyAlignment="1" applyProtection="1">
      <alignment horizontal="left" wrapText="1"/>
      <protection locked="0"/>
    </xf>
    <xf numFmtId="0" fontId="0" fillId="0" borderId="0" xfId="193" applyFont="1" applyProtection="1">
      <alignment vertical="center"/>
      <protection locked="0"/>
    </xf>
    <xf numFmtId="0" fontId="0" fillId="0" borderId="0" xfId="0" applyProtection="1">
      <protection locked="0"/>
    </xf>
    <xf numFmtId="0" fontId="22" fillId="4" borderId="15" xfId="193" applyFont="1" applyFill="1" applyBorder="1" applyAlignment="1" applyProtection="1">
      <alignment vertical="center" wrapText="1"/>
      <protection locked="0"/>
    </xf>
    <xf numFmtId="0" fontId="13" fillId="0" borderId="5" xfId="193" applyFont="1" applyFill="1" applyBorder="1" applyAlignment="1" applyProtection="1">
      <alignment horizontal="center" vertical="center"/>
      <protection locked="0"/>
    </xf>
    <xf numFmtId="0" fontId="0" fillId="2" borderId="0" xfId="0" applyFont="1" applyFill="1" applyBorder="1" applyAlignment="1">
      <alignment horizontal="center" vertical="center" wrapText="1"/>
    </xf>
    <xf numFmtId="0" fontId="13" fillId="0" borderId="6" xfId="0" applyFont="1" applyFill="1" applyBorder="1" applyAlignment="1">
      <alignment horizontal="left" wrapText="1"/>
    </xf>
    <xf numFmtId="0" fontId="13" fillId="0" borderId="5" xfId="0" applyFont="1" applyFill="1" applyBorder="1" applyAlignment="1">
      <alignment horizontal="left" wrapText="1"/>
    </xf>
    <xf numFmtId="0" fontId="0" fillId="2" borderId="0" xfId="0" applyFont="1" applyFill="1" applyBorder="1" applyAlignment="1">
      <alignment horizontal="center" vertical="center" wrapText="1"/>
    </xf>
    <xf numFmtId="0" fontId="0" fillId="5" borderId="0" xfId="0" applyFont="1" applyFill="1" applyBorder="1" applyAlignment="1">
      <alignment horizontal="center" vertical="center" wrapText="1"/>
    </xf>
    <xf numFmtId="0" fontId="20" fillId="4" borderId="0" xfId="193" applyFont="1" applyFill="1" applyBorder="1" applyAlignment="1">
      <alignment horizontal="center" vertical="center"/>
    </xf>
    <xf numFmtId="0" fontId="20" fillId="0" borderId="0" xfId="193" applyFont="1" applyBorder="1" applyAlignment="1">
      <alignment vertical="center" wrapText="1"/>
    </xf>
    <xf numFmtId="0" fontId="20" fillId="0" borderId="0" xfId="193" applyFont="1" applyFill="1" applyBorder="1" applyAlignment="1">
      <alignment vertical="center" wrapText="1"/>
    </xf>
    <xf numFmtId="0" fontId="20" fillId="0" borderId="0" xfId="193" applyFont="1" applyFill="1" applyBorder="1">
      <alignment vertical="center"/>
    </xf>
    <xf numFmtId="0" fontId="13" fillId="0" borderId="0" xfId="193" applyFont="1" applyBorder="1">
      <alignment vertical="center"/>
    </xf>
    <xf numFmtId="0" fontId="47" fillId="0" borderId="0" xfId="0" applyFont="1" applyAlignment="1">
      <alignment horizontal="center"/>
    </xf>
    <xf numFmtId="0" fontId="13" fillId="0" borderId="5" xfId="0" applyFont="1" applyBorder="1" applyAlignment="1">
      <alignment wrapText="1"/>
    </xf>
    <xf numFmtId="0" fontId="13" fillId="4" borderId="7" xfId="193" applyFont="1" applyFill="1" applyBorder="1" applyAlignment="1" applyProtection="1">
      <alignment horizontal="center" vertical="center" wrapText="1"/>
      <protection locked="0"/>
    </xf>
    <xf numFmtId="0" fontId="13" fillId="6" borderId="7" xfId="193" applyFont="1" applyFill="1" applyBorder="1" applyAlignment="1" applyProtection="1">
      <alignment horizontal="center" vertical="center"/>
      <protection locked="0"/>
    </xf>
    <xf numFmtId="0" fontId="13" fillId="6" borderId="7" xfId="193" applyFont="1" applyFill="1" applyBorder="1" applyAlignment="1">
      <alignment horizontal="center" vertical="center"/>
    </xf>
    <xf numFmtId="0" fontId="13" fillId="4" borderId="7" xfId="193" applyFont="1" applyFill="1" applyBorder="1" applyAlignment="1">
      <alignment horizontal="center" vertical="center" wrapText="1"/>
    </xf>
    <xf numFmtId="0" fontId="13" fillId="0" borderId="6" xfId="0" applyFont="1" applyFill="1" applyBorder="1" applyAlignment="1" applyProtection="1">
      <alignment horizontal="center" wrapText="1"/>
      <protection locked="0"/>
    </xf>
    <xf numFmtId="0" fontId="13" fillId="0" borderId="7" xfId="0" applyFont="1" applyFill="1" applyBorder="1" applyAlignment="1" applyProtection="1">
      <alignment horizontal="center" wrapText="1"/>
      <protection locked="0"/>
    </xf>
    <xf numFmtId="0" fontId="13" fillId="0" borderId="6" xfId="0" applyFont="1" applyFill="1" applyBorder="1" applyAlignment="1" applyProtection="1">
      <alignment horizontal="left" wrapText="1"/>
      <protection locked="0"/>
    </xf>
    <xf numFmtId="0" fontId="13" fillId="0" borderId="7" xfId="0" applyFont="1" applyFill="1" applyBorder="1" applyAlignment="1" applyProtection="1">
      <alignment horizontal="left" wrapText="1"/>
      <protection locked="0"/>
    </xf>
    <xf numFmtId="0" fontId="13" fillId="0" borderId="6" xfId="193" applyFont="1" applyBorder="1" applyAlignment="1" applyProtection="1">
      <alignment horizontal="left" vertical="center"/>
      <protection locked="0"/>
    </xf>
    <xf numFmtId="0" fontId="13" fillId="0" borderId="7" xfId="193" applyFont="1" applyBorder="1" applyAlignment="1" applyProtection="1">
      <alignment horizontal="left" vertical="center"/>
      <protection locked="0"/>
    </xf>
    <xf numFmtId="0" fontId="12" fillId="0" borderId="14" xfId="193" applyBorder="1" applyAlignment="1" applyProtection="1">
      <alignment horizontal="center" vertical="center"/>
      <protection locked="0"/>
    </xf>
    <xf numFmtId="0" fontId="12" fillId="0" borderId="7" xfId="193" applyBorder="1" applyAlignment="1" applyProtection="1">
      <alignment horizontal="center" vertical="center"/>
      <protection locked="0"/>
    </xf>
    <xf numFmtId="0" fontId="13" fillId="9" borderId="6" xfId="0" applyFont="1" applyFill="1" applyBorder="1" applyAlignment="1" applyProtection="1">
      <alignment horizontal="center" wrapText="1"/>
      <protection locked="0"/>
    </xf>
    <xf numFmtId="0" fontId="13" fillId="9" borderId="7" xfId="0" applyFont="1" applyFill="1" applyBorder="1" applyAlignment="1" applyProtection="1">
      <alignment horizontal="center" wrapText="1"/>
      <protection locked="0"/>
    </xf>
    <xf numFmtId="0" fontId="23" fillId="0" borderId="6" xfId="0" applyFont="1" applyFill="1" applyBorder="1" applyAlignment="1" applyProtection="1">
      <alignment horizontal="center" wrapText="1"/>
      <protection locked="0"/>
    </xf>
    <xf numFmtId="0" fontId="23" fillId="0" borderId="7" xfId="0" applyFont="1" applyFill="1" applyBorder="1" applyAlignment="1" applyProtection="1">
      <alignment horizontal="center" wrapText="1"/>
      <protection locked="0"/>
    </xf>
    <xf numFmtId="0" fontId="18" fillId="0" borderId="6" xfId="0" applyFont="1" applyFill="1" applyBorder="1" applyAlignment="1" applyProtection="1">
      <alignment horizontal="left" wrapText="1"/>
      <protection locked="0"/>
    </xf>
    <xf numFmtId="0" fontId="18" fillId="0" borderId="7" xfId="0" applyFont="1" applyFill="1" applyBorder="1" applyAlignment="1" applyProtection="1">
      <alignment horizontal="left" wrapText="1"/>
      <protection locked="0"/>
    </xf>
    <xf numFmtId="0" fontId="13" fillId="0" borderId="6" xfId="193" applyFont="1" applyBorder="1" applyAlignment="1" applyProtection="1">
      <alignment horizontal="left" vertical="center" wrapText="1"/>
      <protection locked="0"/>
    </xf>
    <xf numFmtId="0" fontId="13" fillId="0" borderId="7" xfId="193" applyFont="1" applyBorder="1" applyAlignment="1" applyProtection="1">
      <alignment horizontal="left" vertical="center" wrapText="1"/>
      <protection locked="0"/>
    </xf>
    <xf numFmtId="0" fontId="13" fillId="0" borderId="6" xfId="193" applyFont="1" applyBorder="1" applyAlignment="1" applyProtection="1">
      <alignment horizontal="center" vertical="center"/>
      <protection locked="0"/>
    </xf>
    <xf numFmtId="0" fontId="13" fillId="0" borderId="7" xfId="193" applyFont="1" applyBorder="1" applyAlignment="1" applyProtection="1">
      <alignment horizontal="center" vertical="center"/>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vertical="center" wrapText="1"/>
      <protection locked="0"/>
    </xf>
    <xf numFmtId="0" fontId="13" fillId="4" borderId="7" xfId="193" applyFont="1" applyFill="1" applyBorder="1" applyAlignment="1" applyProtection="1">
      <alignment horizontal="center" vertical="center" wrapText="1"/>
      <protection locked="0"/>
    </xf>
    <xf numFmtId="0" fontId="13" fillId="0" borderId="16" xfId="193" applyFont="1" applyBorder="1" applyAlignment="1" applyProtection="1">
      <alignment horizontal="left" vertical="center"/>
      <protection locked="0"/>
    </xf>
    <xf numFmtId="0" fontId="13" fillId="0" borderId="11" xfId="193" applyFont="1" applyBorder="1" applyAlignment="1" applyProtection="1">
      <alignment horizontal="left" vertical="center"/>
      <protection locked="0"/>
    </xf>
    <xf numFmtId="0" fontId="13" fillId="9" borderId="6" xfId="0" applyFont="1" applyFill="1" applyBorder="1" applyAlignment="1" applyProtection="1">
      <alignment horizontal="center" vertical="center" wrapText="1"/>
      <protection locked="0"/>
    </xf>
    <xf numFmtId="0" fontId="13" fillId="9" borderId="7" xfId="0" applyFont="1" applyFill="1" applyBorder="1" applyAlignment="1" applyProtection="1">
      <alignment horizontal="center" vertical="center" wrapText="1"/>
      <protection locked="0"/>
    </xf>
    <xf numFmtId="0" fontId="13" fillId="4" borderId="14" xfId="193" applyFont="1" applyFill="1" applyBorder="1" applyAlignment="1" applyProtection="1">
      <alignment horizontal="center" vertical="center" wrapText="1"/>
      <protection locked="0"/>
    </xf>
    <xf numFmtId="0" fontId="13" fillId="9" borderId="6" xfId="0" applyFont="1" applyFill="1" applyBorder="1" applyAlignment="1">
      <alignment horizontal="left" wrapText="1"/>
    </xf>
    <xf numFmtId="0" fontId="13" fillId="9" borderId="7" xfId="0" applyFont="1" applyFill="1" applyBorder="1" applyAlignment="1">
      <alignment horizontal="left" wrapText="1"/>
    </xf>
    <xf numFmtId="0" fontId="13" fillId="0" borderId="6" xfId="0" applyFont="1" applyFill="1" applyBorder="1" applyAlignment="1">
      <alignment horizontal="left" wrapText="1"/>
    </xf>
    <xf numFmtId="0" fontId="13" fillId="0" borderId="7" xfId="0" applyFont="1" applyFill="1" applyBorder="1" applyAlignment="1">
      <alignment horizontal="left" wrapText="1"/>
    </xf>
    <xf numFmtId="0" fontId="23" fillId="0" borderId="6" xfId="0" applyFont="1" applyFill="1" applyBorder="1" applyAlignment="1">
      <alignment horizontal="left" wrapText="1"/>
    </xf>
    <xf numFmtId="0" fontId="23" fillId="0" borderId="7" xfId="0" applyFont="1" applyFill="1" applyBorder="1" applyAlignment="1">
      <alignment horizontal="left" wrapText="1"/>
    </xf>
    <xf numFmtId="0" fontId="18" fillId="0" borderId="6" xfId="0" applyFont="1" applyFill="1" applyBorder="1" applyAlignment="1">
      <alignment horizontal="left" wrapText="1"/>
    </xf>
    <xf numFmtId="0" fontId="18" fillId="0" borderId="7" xfId="0" applyFont="1" applyFill="1" applyBorder="1" applyAlignment="1">
      <alignment horizontal="left" wrapText="1"/>
    </xf>
    <xf numFmtId="0" fontId="13" fillId="0" borderId="6" xfId="193" applyFont="1" applyBorder="1" applyAlignment="1">
      <alignment horizontal="left" vertical="center"/>
    </xf>
    <xf numFmtId="0" fontId="13" fillId="0" borderId="7" xfId="193" applyFont="1" applyBorder="1" applyAlignment="1">
      <alignment horizontal="left" vertical="center"/>
    </xf>
    <xf numFmtId="0" fontId="13" fillId="0" borderId="6" xfId="193" applyFont="1" applyBorder="1" applyAlignment="1">
      <alignment horizontal="center" vertical="center"/>
    </xf>
    <xf numFmtId="0" fontId="13" fillId="0" borderId="7" xfId="193" applyFont="1" applyBorder="1" applyAlignment="1">
      <alignment horizontal="center" vertical="center"/>
    </xf>
    <xf numFmtId="0" fontId="12" fillId="0" borderId="5" xfId="193" applyBorder="1" applyAlignment="1">
      <alignment horizontal="left" vertical="center"/>
    </xf>
    <xf numFmtId="0" fontId="13" fillId="0" borderId="6" xfId="193" applyFont="1" applyBorder="1" applyAlignment="1">
      <alignment horizontal="left" vertical="center" wrapText="1"/>
    </xf>
    <xf numFmtId="0" fontId="13" fillId="0" borderId="7" xfId="193" applyFont="1" applyBorder="1" applyAlignment="1">
      <alignment horizontal="left"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3" fillId="6" borderId="6" xfId="193" applyFont="1" applyFill="1" applyBorder="1" applyAlignment="1">
      <alignment horizontal="center" vertical="center"/>
    </xf>
    <xf numFmtId="0" fontId="13" fillId="6" borderId="7" xfId="193" applyFont="1" applyFill="1" applyBorder="1" applyAlignment="1">
      <alignment horizontal="center" vertical="center"/>
    </xf>
    <xf numFmtId="0" fontId="13" fillId="4" borderId="6" xfId="193" applyFont="1" applyFill="1" applyBorder="1" applyAlignment="1">
      <alignment horizontal="center" vertical="center"/>
    </xf>
    <xf numFmtId="0" fontId="13" fillId="4" borderId="7" xfId="193" applyFont="1" applyFill="1" applyBorder="1" applyAlignment="1">
      <alignment horizontal="center" vertical="center"/>
    </xf>
    <xf numFmtId="0" fontId="13" fillId="9" borderId="6" xfId="0" applyFont="1" applyFill="1" applyBorder="1" applyAlignment="1">
      <alignment horizontal="left" vertical="center" wrapText="1"/>
    </xf>
    <xf numFmtId="0" fontId="13" fillId="9" borderId="7" xfId="0" applyFont="1" applyFill="1" applyBorder="1" applyAlignment="1">
      <alignment horizontal="left" vertical="center" wrapText="1"/>
    </xf>
    <xf numFmtId="0" fontId="13" fillId="4" borderId="14" xfId="193" applyFont="1" applyFill="1" applyBorder="1" applyAlignment="1">
      <alignment horizontal="center" vertical="center" wrapText="1"/>
    </xf>
    <xf numFmtId="0" fontId="13" fillId="4" borderId="7" xfId="193" applyFont="1" applyFill="1" applyBorder="1" applyAlignment="1">
      <alignment horizontal="center" vertical="center" wrapText="1"/>
    </xf>
    <xf numFmtId="0" fontId="13" fillId="0" borderId="8" xfId="0" applyFont="1" applyFill="1" applyBorder="1" applyAlignment="1">
      <alignment vertical="top" wrapText="1"/>
    </xf>
    <xf numFmtId="0" fontId="13" fillId="0" borderId="10" xfId="0" applyFont="1" applyFill="1" applyBorder="1" applyAlignment="1">
      <alignment vertical="top" wrapText="1"/>
    </xf>
    <xf numFmtId="0" fontId="13" fillId="0" borderId="9" xfId="0" applyFont="1" applyFill="1" applyBorder="1" applyAlignment="1">
      <alignment vertical="top" wrapText="1"/>
    </xf>
    <xf numFmtId="0" fontId="13" fillId="0" borderId="8" xfId="0" applyFont="1" applyFill="1" applyBorder="1" applyAlignment="1"/>
    <xf numFmtId="0" fontId="13" fillId="0" borderId="10" xfId="0" applyFont="1" applyFill="1" applyBorder="1" applyAlignment="1"/>
    <xf numFmtId="0" fontId="13" fillId="0" borderId="8" xfId="0" applyFont="1" applyFill="1" applyBorder="1" applyAlignment="1">
      <alignment wrapText="1"/>
    </xf>
    <xf numFmtId="0" fontId="13" fillId="0" borderId="10" xfId="0" applyFont="1" applyFill="1" applyBorder="1" applyAlignment="1">
      <alignment wrapText="1"/>
    </xf>
    <xf numFmtId="0" fontId="13" fillId="9" borderId="8" xfId="0" applyFont="1" applyFill="1" applyBorder="1" applyAlignment="1">
      <alignment horizontal="center" wrapText="1"/>
    </xf>
    <xf numFmtId="0" fontId="13" fillId="9" borderId="10" xfId="0" applyFont="1" applyFill="1" applyBorder="1" applyAlignment="1">
      <alignment horizontal="center" wrapText="1"/>
    </xf>
    <xf numFmtId="0" fontId="13" fillId="0" borderId="5" xfId="0" applyFont="1" applyFill="1" applyBorder="1" applyAlignment="1">
      <alignment horizontal="center" wrapText="1"/>
    </xf>
    <xf numFmtId="0" fontId="14" fillId="9" borderId="0" xfId="0" applyFont="1" applyFill="1" applyBorder="1" applyAlignment="1">
      <alignment horizontal="center" wrapText="1"/>
    </xf>
    <xf numFmtId="0" fontId="14" fillId="9" borderId="4" xfId="0" applyFont="1" applyFill="1" applyBorder="1" applyAlignment="1">
      <alignment horizontal="center" wrapText="1"/>
    </xf>
    <xf numFmtId="0" fontId="14" fillId="9" borderId="11" xfId="0" applyFont="1" applyFill="1" applyBorder="1" applyAlignment="1">
      <alignment horizontal="center" wrapText="1"/>
    </xf>
    <xf numFmtId="0" fontId="14" fillId="9" borderId="12" xfId="0" applyFont="1" applyFill="1" applyBorder="1" applyAlignment="1">
      <alignment horizontal="center" wrapText="1"/>
    </xf>
    <xf numFmtId="0" fontId="12" fillId="0" borderId="8" xfId="193" applyBorder="1" applyAlignment="1">
      <alignment horizontal="center" vertical="center"/>
    </xf>
    <xf numFmtId="0" fontId="12" fillId="0" borderId="9" xfId="193" applyBorder="1" applyAlignment="1">
      <alignment horizontal="center" vertical="center"/>
    </xf>
    <xf numFmtId="0" fontId="12" fillId="0" borderId="10" xfId="193" applyBorder="1" applyAlignment="1">
      <alignment horizontal="center" vertical="center"/>
    </xf>
    <xf numFmtId="0" fontId="13" fillId="0" borderId="5" xfId="0" applyFont="1" applyFill="1" applyBorder="1" applyAlignment="1">
      <alignment wrapText="1"/>
    </xf>
    <xf numFmtId="0" fontId="13" fillId="0" borderId="5" xfId="0" applyFont="1" applyFill="1" applyBorder="1" applyAlignment="1">
      <alignment vertical="top" wrapText="1"/>
    </xf>
    <xf numFmtId="0" fontId="13" fillId="0" borderId="5" xfId="0" applyFont="1" applyFill="1" applyBorder="1" applyAlignment="1"/>
    <xf numFmtId="0" fontId="9" fillId="0" borderId="0" xfId="0" applyFont="1" applyAlignment="1">
      <alignment horizontal="left" wrapText="1"/>
    </xf>
    <xf numFmtId="0" fontId="0" fillId="0" borderId="0" xfId="0" applyFont="1" applyAlignment="1">
      <alignment horizontal="left"/>
    </xf>
    <xf numFmtId="0" fontId="3" fillId="0" borderId="1" xfId="0" applyFont="1" applyFill="1" applyBorder="1" applyAlignment="1">
      <alignment horizontal="left"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5" borderId="0" xfId="0" applyFont="1" applyFill="1" applyBorder="1" applyAlignment="1">
      <alignment horizontal="center" vertical="center" wrapText="1"/>
    </xf>
  </cellXfs>
  <cellStyles count="218">
    <cellStyle name="20% - Accent1 2" xfId="27"/>
    <cellStyle name="20% - Accent1 2 2" xfId="34"/>
    <cellStyle name="20% - Accent1 2_UMi-70GHz" xfId="35"/>
    <cellStyle name="20% - Accent1 3" xfId="19"/>
    <cellStyle name="20% - Accent2 2" xfId="15"/>
    <cellStyle name="20% - Accent2 2 2" xfId="7"/>
    <cellStyle name="20% - Accent2 2_UMi-70GHz" xfId="32"/>
    <cellStyle name="20% - Accent2 3" xfId="36"/>
    <cellStyle name="20% - Accent3 2" xfId="18"/>
    <cellStyle name="20% - Accent3 2 2" xfId="30"/>
    <cellStyle name="20% - Accent3 2_UMi-70GHz" xfId="22"/>
    <cellStyle name="20% - Accent3 3" xfId="38"/>
    <cellStyle name="20% - Accent4 2" xfId="41"/>
    <cellStyle name="20% - Accent4 2 2" xfId="43"/>
    <cellStyle name="20% - Accent4 2_UMi-70GHz" xfId="45"/>
    <cellStyle name="20% - Accent4 3" xfId="48"/>
    <cellStyle name="20% - Accent5 2" xfId="50"/>
    <cellStyle name="20% - Accent5 2 2" xfId="52"/>
    <cellStyle name="20% - Accent5 2_UMi-70GHz" xfId="1"/>
    <cellStyle name="20% - Accent5 3" xfId="54"/>
    <cellStyle name="20% - Accent6 2" xfId="56"/>
    <cellStyle name="20% - Accent6 2 2" xfId="59"/>
    <cellStyle name="20% - Accent6 2_UMi-70GHz" xfId="60"/>
    <cellStyle name="20% - Accent6 3" xfId="62"/>
    <cellStyle name="20% - 강조색1 2" xfId="64"/>
    <cellStyle name="20% - 강조색1 3" xfId="65"/>
    <cellStyle name="20% - 강조색2 2" xfId="66"/>
    <cellStyle name="20% - 강조색2 3" xfId="67"/>
    <cellStyle name="20% - 강조색3 2" xfId="8"/>
    <cellStyle name="20% - 강조색3 3" xfId="5"/>
    <cellStyle name="20% - 강조색4 2" xfId="68"/>
    <cellStyle name="20% - 강조색4 3" xfId="69"/>
    <cellStyle name="20% - 강조색5 2" xfId="71"/>
    <cellStyle name="20% - 강조색5 3" xfId="72"/>
    <cellStyle name="20% - 강조색6 2" xfId="73"/>
    <cellStyle name="20% - 강조색6 3" xfId="74"/>
    <cellStyle name="20% - 强调文字颜色 1 2" xfId="76"/>
    <cellStyle name="20% - 强调文字颜色 1 3" xfId="26"/>
    <cellStyle name="20% - 强调文字颜色 1 3 2" xfId="33"/>
    <cellStyle name="20% - 强调文字颜色 1 3 2 2" xfId="70"/>
    <cellStyle name="20% - 强调文字颜色 1 3 3" xfId="78"/>
    <cellStyle name="20% - 强调文字颜色 2 2" xfId="79"/>
    <cellStyle name="20% - 强调文字颜色 2 3" xfId="14"/>
    <cellStyle name="20% - 强调文字颜色 2 3 2" xfId="6"/>
    <cellStyle name="20% - 强调文字颜色 2 3 2 2" xfId="80"/>
    <cellStyle name="20% - 强调文字颜色 2 3 3" xfId="81"/>
    <cellStyle name="20% - 强调文字颜色 3 2" xfId="82"/>
    <cellStyle name="20% - 强调文字颜色 3 3" xfId="17"/>
    <cellStyle name="20% - 强调文字颜色 3 3 2" xfId="29"/>
    <cellStyle name="20% - 强调文字颜色 3 3 2 2" xfId="84"/>
    <cellStyle name="20% - 强调文字颜色 3 3 3" xfId="85"/>
    <cellStyle name="20% - 强调文字颜色 4 2" xfId="87"/>
    <cellStyle name="20% - 强调文字颜色 4 3" xfId="40"/>
    <cellStyle name="20% - 强调文字颜色 4 3 2" xfId="42"/>
    <cellStyle name="20% - 强调文字颜色 4 3 2 2" xfId="88"/>
    <cellStyle name="20% - 强调文字颜色 4 3 3" xfId="89"/>
    <cellStyle name="20% - 强调文字颜色 5 2" xfId="90"/>
    <cellStyle name="20% - 强调文字颜色 5 2 2" xfId="92"/>
    <cellStyle name="20% - 强调文字颜色 5 3" xfId="49"/>
    <cellStyle name="20% - 强调文字颜色 5 3 2" xfId="51"/>
    <cellStyle name="20% - 强调文字颜色 5 3 2 2" xfId="93"/>
    <cellStyle name="20% - 强调文字颜色 5 3 3" xfId="9"/>
    <cellStyle name="20% - 强调文字颜色 6 2" xfId="94"/>
    <cellStyle name="20% - 强调文字颜色 6 2 2" xfId="95"/>
    <cellStyle name="20% - 强调文字颜色 6 2 2 2" xfId="216"/>
    <cellStyle name="20% - 强调文字颜色 6 3" xfId="55"/>
    <cellStyle name="20% - 强调文字颜色 6 3 2" xfId="58"/>
    <cellStyle name="20% - 强调文字颜色 6 3 2 2" xfId="96"/>
    <cellStyle name="20% - 强调文字颜色 6 3 3" xfId="97"/>
    <cellStyle name="20% - 着色 5 2" xfId="99"/>
    <cellStyle name="20% - 着色 5 2 2" xfId="217"/>
    <cellStyle name="20% - 着色 6 2" xfId="100"/>
    <cellStyle name="40% - Accent1 2" xfId="101"/>
    <cellStyle name="40% - Accent1 2 2" xfId="102"/>
    <cellStyle name="40% - Accent1 2_UMi-70GHz" xfId="103"/>
    <cellStyle name="40% - Accent1 3" xfId="104"/>
    <cellStyle name="40% - Accent2 2" xfId="105"/>
    <cellStyle name="40% - Accent2 2 2" xfId="106"/>
    <cellStyle name="40% - Accent2 2_UMi-70GHz" xfId="107"/>
    <cellStyle name="40% - Accent2 3" xfId="31"/>
    <cellStyle name="40% - Accent3 2" xfId="108"/>
    <cellStyle name="40% - Accent3 2 2" xfId="109"/>
    <cellStyle name="40% - Accent3 2_UMi-70GHz" xfId="57"/>
    <cellStyle name="40% - Accent3 3" xfId="110"/>
    <cellStyle name="40% - Accent4 2" xfId="111"/>
    <cellStyle name="40% - Accent4 2 2" xfId="112"/>
    <cellStyle name="40% - Accent4 2_UMi-70GHz" xfId="113"/>
    <cellStyle name="40% - Accent4 3" xfId="114"/>
    <cellStyle name="40% - Accent5 2" xfId="115"/>
    <cellStyle name="40% - Accent5 2 2" xfId="116"/>
    <cellStyle name="40% - Accent5 2_UMi-70GHz" xfId="117"/>
    <cellStyle name="40% - Accent5 3" xfId="118"/>
    <cellStyle name="40% - Accent6 2" xfId="119"/>
    <cellStyle name="40% - Accent6 2 2" xfId="21"/>
    <cellStyle name="40% - Accent6 2_UMi-70GHz" xfId="120"/>
    <cellStyle name="40% - Accent6 3" xfId="121"/>
    <cellStyle name="40% - 강조색1 2" xfId="122"/>
    <cellStyle name="40% - 강조색1 3" xfId="123"/>
    <cellStyle name="40% - 강조색2 2" xfId="124"/>
    <cellStyle name="40% - 강조색2 3" xfId="125"/>
    <cellStyle name="40% - 강조색3 2" xfId="126"/>
    <cellStyle name="40% - 강조색3 3" xfId="127"/>
    <cellStyle name="40% - 강조색4 2" xfId="128"/>
    <cellStyle name="40% - 강조색4 3" xfId="129"/>
    <cellStyle name="40% - 강조색5 2" xfId="130"/>
    <cellStyle name="40% - 강조색5 3" xfId="2"/>
    <cellStyle name="40% - 강조색6 2" xfId="131"/>
    <cellStyle name="40% - 강조색6 3" xfId="133"/>
    <cellStyle name="40% - 强调文字颜色 1 2" xfId="136"/>
    <cellStyle name="40% - 强调文字颜色 1 3" xfId="138"/>
    <cellStyle name="40% - 强调文字颜色 1 3 2" xfId="139"/>
    <cellStyle name="40% - 强调文字颜色 1 3 2 2" xfId="141"/>
    <cellStyle name="40% - 强调文字颜色 1 3 3" xfId="142"/>
    <cellStyle name="40% - 强调文字颜色 2 2" xfId="143"/>
    <cellStyle name="40% - 强调文字颜色 2 3" xfId="144"/>
    <cellStyle name="40% - 强调文字颜色 2 3 2" xfId="145"/>
    <cellStyle name="40% - 强调文字颜色 2 3 2 2" xfId="146"/>
    <cellStyle name="40% - 强调文字颜色 2 3 3" xfId="147"/>
    <cellStyle name="40% - 强调文字颜色 3 2" xfId="77"/>
    <cellStyle name="40% - 强调文字颜色 3 3" xfId="148"/>
    <cellStyle name="40% - 强调文字颜色 3 3 2" xfId="149"/>
    <cellStyle name="40% - 强调文字颜色 3 3 2 2" xfId="150"/>
    <cellStyle name="40% - 强调文字颜色 3 3 3" xfId="11"/>
    <cellStyle name="40% - 强调文字颜色 4 2" xfId="12"/>
    <cellStyle name="40% - 强调文字颜色 4 3" xfId="151"/>
    <cellStyle name="40% - 强调文字颜色 4 3 2" xfId="23"/>
    <cellStyle name="40% - 强调文字颜色 4 3 2 2" xfId="135"/>
    <cellStyle name="40% - 强调文字颜色 4 3 3" xfId="25"/>
    <cellStyle name="40% - 强调文字颜色 5 2" xfId="152"/>
    <cellStyle name="40% - 强调文字颜色 5 3" xfId="153"/>
    <cellStyle name="40% - 强调文字颜色 5 3 2" xfId="154"/>
    <cellStyle name="40% - 强调文字颜色 5 3 2 2" xfId="155"/>
    <cellStyle name="40% - 强调文字颜色 5 3 3" xfId="156"/>
    <cellStyle name="40% - 强调文字颜色 6 2" xfId="83"/>
    <cellStyle name="40% - 强调文字颜色 6 3" xfId="157"/>
    <cellStyle name="40% - 强调文字颜色 6 3 2" xfId="158"/>
    <cellStyle name="40% - 强调文字颜色 6 3 2 2" xfId="159"/>
    <cellStyle name="40% - 强调文字颜色 6 3 3" xfId="160"/>
    <cellStyle name="60% - 强调文字颜色 1 2" xfId="37"/>
    <cellStyle name="60% - 强调文字颜色 2 2" xfId="47"/>
    <cellStyle name="60% - 强调文字颜色 3 2" xfId="53"/>
    <cellStyle name="60% - 强调文字颜色 4 2" xfId="61"/>
    <cellStyle name="60% - 强调文字颜色 5 2" xfId="161"/>
    <cellStyle name="60% - 强调文字颜色 6 2" xfId="162"/>
    <cellStyle name="Commentaire 2" xfId="163"/>
    <cellStyle name="Commentaire 2 2" xfId="164"/>
    <cellStyle name="Commentaire 2 2 2" xfId="10"/>
    <cellStyle name="Commentaire 2 3" xfId="63"/>
    <cellStyle name="Normal 2" xfId="165"/>
    <cellStyle name="Normal 2 2" xfId="166"/>
    <cellStyle name="Normal 2 2 2" xfId="44"/>
    <cellStyle name="Normal 2 2 2 2" xfId="167"/>
    <cellStyle name="Normal 2 2 2_UMi-70GHz" xfId="168"/>
    <cellStyle name="Normal 2 2 3" xfId="169"/>
    <cellStyle name="Normal 2 2_UMi-70GHz" xfId="170"/>
    <cellStyle name="Normal 2 3" xfId="171"/>
    <cellStyle name="Normal 2 3 2" xfId="172"/>
    <cellStyle name="Normal 2 3_UMi-70GHz" xfId="132"/>
    <cellStyle name="Normal 2 4" xfId="173"/>
    <cellStyle name="Normal 2_UMi-70GHz" xfId="91"/>
    <cellStyle name="Normal 3" xfId="174"/>
    <cellStyle name="Normal 3 2" xfId="175"/>
    <cellStyle name="Normal 3 3" xfId="140"/>
    <cellStyle name="Normal 3 3 2" xfId="176"/>
    <cellStyle name="Normal 3 3_UMi-70GHz" xfId="177"/>
    <cellStyle name="Normal 3 4" xfId="75"/>
    <cellStyle name="Normal 3_UMi-70GHz" xfId="178"/>
    <cellStyle name="Normal 4" xfId="179"/>
    <cellStyle name="Normal 4 2" xfId="180"/>
    <cellStyle name="Normal 4 2 2" xfId="181"/>
    <cellStyle name="Normal 4 2_UMi-70GHz" xfId="20"/>
    <cellStyle name="Normal 4 3" xfId="182"/>
    <cellStyle name="Normal 4_UMi-70GHz" xfId="183"/>
    <cellStyle name="TableStyleLight1" xfId="184"/>
    <cellStyle name="TableStyleLight1 2" xfId="185"/>
    <cellStyle name="标题 1 2" xfId="186"/>
    <cellStyle name="标题 2 2" xfId="187"/>
    <cellStyle name="标题 3 2" xfId="188"/>
    <cellStyle name="标题 4 2" xfId="189"/>
    <cellStyle name="标题 5" xfId="190"/>
    <cellStyle name="差 2" xfId="191"/>
    <cellStyle name="差_UMi-70GHz" xfId="192"/>
    <cellStyle name="常规" xfId="0" builtinId="0"/>
    <cellStyle name="常规 2" xfId="193"/>
    <cellStyle name="常规 3" xfId="86"/>
    <cellStyle name="常规 3 2" xfId="194"/>
    <cellStyle name="常规 3 2 2" xfId="195"/>
    <cellStyle name="常规 3 2 2 2" xfId="98"/>
    <cellStyle name="常规 3 3" xfId="196"/>
    <cellStyle name="常规 4" xfId="39"/>
    <cellStyle name="常规 5" xfId="46"/>
    <cellStyle name="好 2" xfId="197"/>
    <cellStyle name="好_UMi-70GHz" xfId="4"/>
    <cellStyle name="汇总" xfId="16" builtinId="25"/>
    <cellStyle name="汇总 2" xfId="198"/>
    <cellStyle name="计算 2" xfId="3"/>
    <cellStyle name="检查单元格 2" xfId="199"/>
    <cellStyle name="解释性文本 2" xfId="200"/>
    <cellStyle name="警告文本 2" xfId="201"/>
    <cellStyle name="链接单元格 2" xfId="202"/>
    <cellStyle name="强调文字颜色 1 2" xfId="203"/>
    <cellStyle name="强调文字颜色 2 2" xfId="204"/>
    <cellStyle name="强调文字颜色 3 2" xfId="205"/>
    <cellStyle name="强调文字颜色 4 2" xfId="206"/>
    <cellStyle name="强调文字颜色 5 2" xfId="207"/>
    <cellStyle name="强调文字颜色 6 2" xfId="208"/>
    <cellStyle name="适中 2" xfId="28"/>
    <cellStyle name="输出 2" xfId="24"/>
    <cellStyle name="输入 2" xfId="209"/>
    <cellStyle name="一般 2" xfId="134"/>
    <cellStyle name="一般 2 2" xfId="210"/>
    <cellStyle name="一般 2 3" xfId="211"/>
    <cellStyle name="一般 2_UMi-70GHz" xfId="212"/>
    <cellStyle name="一般 3" xfId="137"/>
    <cellStyle name="注释 2" xfId="213"/>
    <cellStyle name="注释 2 2" xfId="214"/>
    <cellStyle name="注释 2 2 2" xfId="215"/>
    <cellStyle name="注释 2 3" xfId="13"/>
  </cellStyles>
  <dxfs count="1">
    <dxf>
      <font>
        <color rgb="FF9C0006"/>
      </font>
      <fill>
        <patternFill patternType="solid">
          <bgColor rgb="FFFFC7CE"/>
        </patternFill>
      </fill>
    </dxf>
  </dxfs>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57</xdr:row>
      <xdr:rowOff>9525</xdr:rowOff>
    </xdr:from>
    <xdr:to>
      <xdr:col>2</xdr:col>
      <xdr:colOff>590550</xdr:colOff>
      <xdr:row>58</xdr:row>
      <xdr:rowOff>180975</xdr:rowOff>
    </xdr:to>
    <xdr:pic>
      <xdr:nvPicPr>
        <xdr:cNvPr id="2" name="Picture 1">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385887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298257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44"/>
  <sheetViews>
    <sheetView zoomScale="85" zoomScaleNormal="85" workbookViewId="0">
      <pane xSplit="3" ySplit="3" topLeftCell="D4" activePane="bottomRight" state="frozen"/>
      <selection pane="topRight"/>
      <selection pane="bottomLeft"/>
      <selection pane="bottomRight" activeCell="I8" sqref="I8"/>
    </sheetView>
  </sheetViews>
  <sheetFormatPr defaultColWidth="9.42578125" defaultRowHeight="14.25"/>
  <cols>
    <col min="1" max="1" width="29.140625" style="131" customWidth="1"/>
    <col min="2" max="2" width="24.42578125" style="132" customWidth="1"/>
    <col min="3" max="3" width="20.5703125" style="132" customWidth="1"/>
    <col min="4" max="4" width="30" style="133" customWidth="1"/>
    <col min="5" max="6" width="31.42578125" style="133" customWidth="1"/>
    <col min="7" max="7" width="30" style="133" customWidth="1"/>
    <col min="8" max="16384" width="9.42578125" style="131"/>
  </cols>
  <sheetData>
    <row r="1" spans="1:7">
      <c r="A1" s="134" t="s">
        <v>3</v>
      </c>
      <c r="B1" s="199"/>
      <c r="C1" s="200"/>
      <c r="E1" s="159"/>
      <c r="F1" s="159"/>
    </row>
    <row r="2" spans="1:7" s="129" customFormat="1" ht="24">
      <c r="A2" s="135" t="s">
        <v>4</v>
      </c>
      <c r="B2" s="201" t="s">
        <v>5</v>
      </c>
      <c r="C2" s="202"/>
      <c r="D2" s="174" t="s">
        <v>268</v>
      </c>
      <c r="E2" s="203" t="s">
        <v>269</v>
      </c>
      <c r="F2" s="198"/>
      <c r="G2" s="175" t="s">
        <v>270</v>
      </c>
    </row>
    <row r="3" spans="1:7" s="129" customFormat="1">
      <c r="A3" s="135"/>
      <c r="B3" s="136"/>
      <c r="C3" s="137"/>
      <c r="D3" s="138" t="s">
        <v>6</v>
      </c>
      <c r="E3" s="160" t="s">
        <v>7</v>
      </c>
      <c r="F3" s="138" t="s">
        <v>6</v>
      </c>
      <c r="G3" s="138" t="s">
        <v>6</v>
      </c>
    </row>
    <row r="4" spans="1:7">
      <c r="A4" s="139" t="s">
        <v>8</v>
      </c>
      <c r="B4" s="182" t="s">
        <v>9</v>
      </c>
      <c r="C4" s="183"/>
      <c r="D4" s="140" t="s">
        <v>10</v>
      </c>
      <c r="E4" s="140" t="s">
        <v>10</v>
      </c>
      <c r="F4" s="140" t="s">
        <v>10</v>
      </c>
      <c r="G4" s="140" t="s">
        <v>10</v>
      </c>
    </row>
    <row r="5" spans="1:7">
      <c r="A5" s="141" t="s">
        <v>11</v>
      </c>
      <c r="B5" s="182"/>
      <c r="C5" s="183"/>
      <c r="D5" s="139" t="s">
        <v>13</v>
      </c>
      <c r="E5" s="140" t="s">
        <v>12</v>
      </c>
      <c r="F5" s="139" t="s">
        <v>13</v>
      </c>
      <c r="G5" s="139" t="s">
        <v>13</v>
      </c>
    </row>
    <row r="6" spans="1:7">
      <c r="A6" s="141" t="s">
        <v>14</v>
      </c>
      <c r="B6" s="182" t="s">
        <v>15</v>
      </c>
      <c r="C6" s="183"/>
      <c r="D6" s="140" t="s">
        <v>10</v>
      </c>
      <c r="E6" s="140" t="s">
        <v>10</v>
      </c>
      <c r="F6" s="140" t="s">
        <v>10</v>
      </c>
      <c r="G6" s="140" t="s">
        <v>10</v>
      </c>
    </row>
    <row r="7" spans="1:7">
      <c r="A7" s="141" t="s">
        <v>16</v>
      </c>
      <c r="B7" s="182" t="s">
        <v>17</v>
      </c>
      <c r="C7" s="183"/>
      <c r="D7" s="140" t="s">
        <v>10</v>
      </c>
      <c r="E7" s="140" t="s">
        <v>10</v>
      </c>
      <c r="F7" s="140" t="s">
        <v>10</v>
      </c>
      <c r="G7" s="140" t="s">
        <v>10</v>
      </c>
    </row>
    <row r="8" spans="1:7" ht="34.5" customHeight="1">
      <c r="A8" s="139" t="s">
        <v>18</v>
      </c>
      <c r="B8" s="192" t="s">
        <v>19</v>
      </c>
      <c r="C8" s="183"/>
      <c r="D8" s="142" t="s">
        <v>20</v>
      </c>
      <c r="E8" s="142" t="s">
        <v>20</v>
      </c>
      <c r="F8" s="142" t="s">
        <v>20</v>
      </c>
      <c r="G8" s="142" t="s">
        <v>20</v>
      </c>
    </row>
    <row r="9" spans="1:7" ht="24">
      <c r="A9" s="141" t="s">
        <v>21</v>
      </c>
      <c r="B9" s="192" t="s">
        <v>22</v>
      </c>
      <c r="C9" s="193"/>
      <c r="D9" s="140" t="s">
        <v>24</v>
      </c>
      <c r="E9" s="140" t="s">
        <v>24</v>
      </c>
      <c r="F9" s="140" t="s">
        <v>24</v>
      </c>
      <c r="G9" s="140" t="s">
        <v>253</v>
      </c>
    </row>
    <row r="10" spans="1:7" ht="47.25" customHeight="1">
      <c r="A10" s="143" t="s">
        <v>25</v>
      </c>
      <c r="B10" s="196" t="s">
        <v>26</v>
      </c>
      <c r="C10" s="197"/>
      <c r="D10" s="140" t="s">
        <v>10</v>
      </c>
      <c r="E10" s="140" t="s">
        <v>10</v>
      </c>
      <c r="F10" s="140" t="s">
        <v>10</v>
      </c>
      <c r="G10" s="140" t="s">
        <v>10</v>
      </c>
    </row>
    <row r="11" spans="1:7" ht="24" customHeight="1">
      <c r="A11" s="141" t="s">
        <v>27</v>
      </c>
      <c r="B11" s="192" t="s">
        <v>28</v>
      </c>
      <c r="C11" s="193"/>
      <c r="D11" s="140" t="s">
        <v>30</v>
      </c>
      <c r="E11" s="140" t="s">
        <v>29</v>
      </c>
      <c r="F11" s="140" t="s">
        <v>30</v>
      </c>
      <c r="G11" s="140" t="s">
        <v>30</v>
      </c>
    </row>
    <row r="12" spans="1:7">
      <c r="A12" s="141" t="s">
        <v>31</v>
      </c>
      <c r="B12" s="182"/>
      <c r="C12" s="183"/>
      <c r="D12" s="144" t="s">
        <v>33</v>
      </c>
      <c r="E12" s="140" t="s">
        <v>32</v>
      </c>
      <c r="F12" s="144" t="s">
        <v>34</v>
      </c>
      <c r="G12" s="144" t="s">
        <v>260</v>
      </c>
    </row>
    <row r="13" spans="1:7">
      <c r="A13" s="141" t="s">
        <v>35</v>
      </c>
      <c r="B13" s="182" t="s">
        <v>36</v>
      </c>
      <c r="C13" s="183"/>
      <c r="D13" s="145" t="s">
        <v>36</v>
      </c>
      <c r="E13" s="145" t="s">
        <v>36</v>
      </c>
      <c r="F13" s="145" t="s">
        <v>36</v>
      </c>
      <c r="G13" s="145" t="s">
        <v>36</v>
      </c>
    </row>
    <row r="14" spans="1:7" ht="24">
      <c r="A14" s="141" t="s">
        <v>37</v>
      </c>
      <c r="B14" s="182"/>
      <c r="C14" s="183"/>
      <c r="D14" s="146" t="s">
        <v>39</v>
      </c>
      <c r="E14" s="146" t="s">
        <v>38</v>
      </c>
      <c r="F14" s="140" t="s">
        <v>40</v>
      </c>
      <c r="G14" s="146" t="s">
        <v>254</v>
      </c>
    </row>
    <row r="15" spans="1:7" ht="72">
      <c r="A15" s="141" t="s">
        <v>41</v>
      </c>
      <c r="B15" s="182"/>
      <c r="C15" s="183"/>
      <c r="D15" s="146" t="s">
        <v>42</v>
      </c>
      <c r="E15" s="140" t="s">
        <v>43</v>
      </c>
      <c r="F15" s="140" t="s">
        <v>44</v>
      </c>
      <c r="G15" s="144" t="s">
        <v>45</v>
      </c>
    </row>
    <row r="16" spans="1:7">
      <c r="A16" s="141" t="s">
        <v>46</v>
      </c>
      <c r="B16" s="194"/>
      <c r="C16" s="195"/>
      <c r="D16" s="146" t="s">
        <v>47</v>
      </c>
      <c r="E16" s="146" t="s">
        <v>48</v>
      </c>
      <c r="F16" s="146" t="s">
        <v>47</v>
      </c>
      <c r="G16" s="146" t="s">
        <v>47</v>
      </c>
    </row>
    <row r="17" spans="1:7">
      <c r="A17" s="141" t="s">
        <v>49</v>
      </c>
      <c r="B17" s="182"/>
      <c r="C17" s="183"/>
      <c r="D17" s="145" t="s">
        <v>50</v>
      </c>
      <c r="E17" s="145" t="s">
        <v>50</v>
      </c>
      <c r="F17" s="145" t="s">
        <v>50</v>
      </c>
      <c r="G17" s="145" t="s">
        <v>256</v>
      </c>
    </row>
    <row r="18" spans="1:7">
      <c r="A18" s="141" t="s">
        <v>51</v>
      </c>
      <c r="B18" s="182"/>
      <c r="C18" s="183"/>
      <c r="D18" s="146" t="s">
        <v>53</v>
      </c>
      <c r="E18" s="146" t="s">
        <v>52</v>
      </c>
      <c r="F18" s="146" t="s">
        <v>52</v>
      </c>
      <c r="G18" s="146" t="s">
        <v>255</v>
      </c>
    </row>
    <row r="19" spans="1:7" ht="32.25" customHeight="1">
      <c r="A19" s="139" t="s">
        <v>54</v>
      </c>
      <c r="B19" s="192" t="s">
        <v>55</v>
      </c>
      <c r="C19" s="193"/>
      <c r="D19" s="140" t="s">
        <v>56</v>
      </c>
      <c r="E19" s="140" t="s">
        <v>56</v>
      </c>
      <c r="F19" s="140" t="s">
        <v>56</v>
      </c>
      <c r="G19" s="140" t="s">
        <v>56</v>
      </c>
    </row>
    <row r="20" spans="1:7" ht="86.25" customHeight="1">
      <c r="A20" s="141" t="s">
        <v>57</v>
      </c>
      <c r="B20" s="192" t="s">
        <v>58</v>
      </c>
      <c r="C20" s="193"/>
      <c r="D20" s="140" t="s">
        <v>59</v>
      </c>
      <c r="E20" s="146" t="s">
        <v>45</v>
      </c>
      <c r="F20" s="140" t="s">
        <v>60</v>
      </c>
      <c r="G20" s="140" t="s">
        <v>59</v>
      </c>
    </row>
    <row r="21" spans="1:7" ht="36">
      <c r="A21" s="139" t="s">
        <v>61</v>
      </c>
      <c r="B21" s="182"/>
      <c r="C21" s="183"/>
      <c r="D21" s="140" t="s">
        <v>62</v>
      </c>
      <c r="E21" s="146" t="s">
        <v>63</v>
      </c>
      <c r="F21" s="140" t="s">
        <v>64</v>
      </c>
      <c r="G21" s="140" t="s">
        <v>257</v>
      </c>
    </row>
    <row r="22" spans="1:7" ht="24">
      <c r="A22" s="139" t="s">
        <v>65</v>
      </c>
      <c r="B22" s="182"/>
      <c r="C22" s="183"/>
      <c r="D22" s="146" t="s">
        <v>66</v>
      </c>
      <c r="E22" s="146" t="s">
        <v>66</v>
      </c>
      <c r="F22" s="146" t="s">
        <v>66</v>
      </c>
      <c r="G22" s="146" t="s">
        <v>66</v>
      </c>
    </row>
    <row r="23" spans="1:7">
      <c r="A23" s="139" t="s">
        <v>67</v>
      </c>
      <c r="B23" s="182">
        <v>1</v>
      </c>
      <c r="C23" s="183"/>
      <c r="D23" s="140" t="s">
        <v>10</v>
      </c>
      <c r="E23" s="140" t="s">
        <v>10</v>
      </c>
      <c r="F23" s="140" t="s">
        <v>10</v>
      </c>
      <c r="G23" s="140" t="s">
        <v>10</v>
      </c>
    </row>
    <row r="24" spans="1:7">
      <c r="A24" s="139" t="s">
        <v>68</v>
      </c>
      <c r="B24" s="182"/>
      <c r="C24" s="183"/>
      <c r="D24" s="146" t="s">
        <v>69</v>
      </c>
      <c r="E24" s="139" t="s">
        <v>70</v>
      </c>
      <c r="F24" s="139" t="s">
        <v>69</v>
      </c>
      <c r="G24" s="146" t="s">
        <v>69</v>
      </c>
    </row>
    <row r="25" spans="1:7">
      <c r="A25" s="139" t="s">
        <v>71</v>
      </c>
      <c r="B25" s="182"/>
      <c r="C25" s="183"/>
      <c r="D25" s="146" t="s">
        <v>72</v>
      </c>
      <c r="E25" s="139" t="s">
        <v>74</v>
      </c>
      <c r="F25" s="139" t="s">
        <v>74</v>
      </c>
      <c r="G25" s="146" t="s">
        <v>72</v>
      </c>
    </row>
    <row r="26" spans="1:7" ht="129.75" customHeight="1">
      <c r="A26" s="148" t="s">
        <v>75</v>
      </c>
      <c r="B26" s="180" t="s">
        <v>76</v>
      </c>
      <c r="C26" s="181"/>
      <c r="D26" s="147" t="s">
        <v>77</v>
      </c>
      <c r="E26" s="147" t="s">
        <v>78</v>
      </c>
      <c r="F26" s="147" t="s">
        <v>79</v>
      </c>
      <c r="G26" s="147" t="s">
        <v>258</v>
      </c>
    </row>
    <row r="27" spans="1:7" ht="71.25" customHeight="1">
      <c r="A27" s="148" t="s">
        <v>80</v>
      </c>
      <c r="B27" s="180" t="s">
        <v>81</v>
      </c>
      <c r="C27" s="181"/>
      <c r="D27" s="142" t="s">
        <v>84</v>
      </c>
      <c r="E27" s="142" t="s">
        <v>82</v>
      </c>
      <c r="F27" s="142" t="s">
        <v>83</v>
      </c>
      <c r="G27" s="142" t="s">
        <v>84</v>
      </c>
    </row>
    <row r="28" spans="1:7">
      <c r="A28" s="139" t="s">
        <v>85</v>
      </c>
      <c r="B28" s="182" t="s">
        <v>86</v>
      </c>
      <c r="C28" s="183"/>
      <c r="D28" s="140" t="s">
        <v>10</v>
      </c>
      <c r="E28" s="140" t="s">
        <v>10</v>
      </c>
      <c r="F28" s="140" t="s">
        <v>10</v>
      </c>
      <c r="G28" s="140" t="s">
        <v>10</v>
      </c>
    </row>
    <row r="29" spans="1:7">
      <c r="A29" s="139" t="s">
        <v>87</v>
      </c>
      <c r="B29" s="182" t="s">
        <v>88</v>
      </c>
      <c r="C29" s="183"/>
      <c r="D29" s="140" t="s">
        <v>10</v>
      </c>
      <c r="E29" s="140" t="s">
        <v>10</v>
      </c>
      <c r="F29" s="140" t="s">
        <v>10</v>
      </c>
      <c r="G29" s="140" t="s">
        <v>10</v>
      </c>
    </row>
    <row r="30" spans="1:7">
      <c r="A30" s="139" t="s">
        <v>89</v>
      </c>
      <c r="B30" s="182" t="s">
        <v>90</v>
      </c>
      <c r="C30" s="183"/>
      <c r="D30" s="140" t="s">
        <v>90</v>
      </c>
      <c r="E30" s="140" t="s">
        <v>90</v>
      </c>
      <c r="F30" s="140" t="s">
        <v>90</v>
      </c>
      <c r="G30" s="140" t="s">
        <v>90</v>
      </c>
    </row>
    <row r="31" spans="1:7">
      <c r="B31" s="184"/>
      <c r="C31" s="185"/>
      <c r="D31" s="139"/>
      <c r="E31" s="149"/>
      <c r="F31" s="139"/>
      <c r="G31" s="139"/>
    </row>
    <row r="32" spans="1:7" ht="24.75" customHeight="1">
      <c r="A32" s="134" t="s">
        <v>91</v>
      </c>
      <c r="B32" s="186" t="s">
        <v>92</v>
      </c>
      <c r="C32" s="187"/>
      <c r="D32" s="139"/>
      <c r="E32" s="140"/>
      <c r="F32" s="139"/>
      <c r="G32" s="139"/>
    </row>
    <row r="33" spans="1:7">
      <c r="A33" s="148" t="s">
        <v>93</v>
      </c>
      <c r="B33" s="150">
        <v>1</v>
      </c>
      <c r="C33" s="151">
        <v>3</v>
      </c>
      <c r="D33" s="152" t="s">
        <v>10</v>
      </c>
      <c r="E33" s="152" t="s">
        <v>10</v>
      </c>
      <c r="F33" s="152" t="s">
        <v>10</v>
      </c>
      <c r="G33" s="161">
        <v>1</v>
      </c>
    </row>
    <row r="34" spans="1:7" ht="27.75" customHeight="1">
      <c r="A34" s="153" t="s">
        <v>94</v>
      </c>
      <c r="B34" s="150" t="s">
        <v>95</v>
      </c>
      <c r="C34" s="154" t="s">
        <v>96</v>
      </c>
      <c r="D34" s="155" t="s">
        <v>10</v>
      </c>
      <c r="E34" s="155" t="s">
        <v>10</v>
      </c>
      <c r="F34" s="155" t="s">
        <v>10</v>
      </c>
      <c r="G34" s="155" t="s">
        <v>10</v>
      </c>
    </row>
    <row r="35" spans="1:7">
      <c r="A35" s="148" t="s">
        <v>97</v>
      </c>
      <c r="B35" s="150" t="s">
        <v>98</v>
      </c>
      <c r="C35" s="151" t="s">
        <v>98</v>
      </c>
      <c r="D35" s="155" t="s">
        <v>10</v>
      </c>
      <c r="E35" s="155" t="s">
        <v>10</v>
      </c>
      <c r="F35" s="155" t="s">
        <v>10</v>
      </c>
      <c r="G35" s="155" t="s">
        <v>10</v>
      </c>
    </row>
    <row r="36" spans="1:7">
      <c r="A36" s="148" t="s">
        <v>99</v>
      </c>
      <c r="B36" s="188"/>
      <c r="C36" s="189"/>
      <c r="D36" s="155">
        <v>1</v>
      </c>
      <c r="E36" s="155">
        <v>1</v>
      </c>
      <c r="F36" s="155">
        <v>1</v>
      </c>
      <c r="G36" s="155">
        <v>1</v>
      </c>
    </row>
    <row r="37" spans="1:7" s="130" customFormat="1" ht="96" customHeight="1">
      <c r="A37" s="156" t="s">
        <v>100</v>
      </c>
      <c r="B37" s="190" t="s">
        <v>101</v>
      </c>
      <c r="C37" s="191"/>
      <c r="D37" s="157" t="s">
        <v>10</v>
      </c>
      <c r="E37" s="157" t="s">
        <v>10</v>
      </c>
      <c r="F37" s="157" t="s">
        <v>10</v>
      </c>
      <c r="G37" s="157" t="s">
        <v>10</v>
      </c>
    </row>
    <row r="38" spans="1:7">
      <c r="A38" s="148" t="s">
        <v>102</v>
      </c>
      <c r="B38" s="180" t="s">
        <v>103</v>
      </c>
      <c r="C38" s="181"/>
      <c r="D38" s="155" t="s">
        <v>10</v>
      </c>
      <c r="E38" s="155" t="s">
        <v>10</v>
      </c>
      <c r="F38" s="155" t="s">
        <v>10</v>
      </c>
      <c r="G38" s="155" t="s">
        <v>10</v>
      </c>
    </row>
    <row r="39" spans="1:7" ht="42" customHeight="1">
      <c r="A39" s="148" t="s">
        <v>104</v>
      </c>
      <c r="B39" s="178" t="s">
        <v>73</v>
      </c>
      <c r="C39" s="179"/>
      <c r="D39" s="150" t="s">
        <v>73</v>
      </c>
      <c r="E39" s="150" t="s">
        <v>73</v>
      </c>
      <c r="F39" s="150" t="s">
        <v>73</v>
      </c>
      <c r="G39" s="150" t="s">
        <v>73</v>
      </c>
    </row>
    <row r="40" spans="1:7" ht="41.25" customHeight="1">
      <c r="A40" s="148" t="s">
        <v>105</v>
      </c>
      <c r="B40" s="178" t="s">
        <v>73</v>
      </c>
      <c r="C40" s="179"/>
      <c r="D40" s="150" t="s">
        <v>73</v>
      </c>
      <c r="E40" s="150" t="s">
        <v>73</v>
      </c>
      <c r="F40" s="150" t="s">
        <v>73</v>
      </c>
      <c r="G40" s="150" t="s">
        <v>73</v>
      </c>
    </row>
    <row r="41" spans="1:7" ht="35.25" customHeight="1">
      <c r="A41" s="148" t="s">
        <v>106</v>
      </c>
      <c r="B41" s="180" t="s">
        <v>107</v>
      </c>
      <c r="C41" s="181"/>
      <c r="D41" s="155" t="s">
        <v>10</v>
      </c>
      <c r="E41" s="155" t="s">
        <v>10</v>
      </c>
      <c r="F41" s="155" t="s">
        <v>10</v>
      </c>
      <c r="G41" s="155" t="s">
        <v>10</v>
      </c>
    </row>
    <row r="42" spans="1:7" ht="36.75" customHeight="1">
      <c r="A42" s="148" t="s">
        <v>108</v>
      </c>
      <c r="B42" s="178" t="s">
        <v>73</v>
      </c>
      <c r="C42" s="179"/>
      <c r="D42" s="150" t="s">
        <v>73</v>
      </c>
      <c r="E42" s="150" t="s">
        <v>73</v>
      </c>
      <c r="F42" s="150" t="s">
        <v>73</v>
      </c>
      <c r="G42" s="150" t="s">
        <v>73</v>
      </c>
    </row>
    <row r="43" spans="1:7" ht="24">
      <c r="A43" s="148" t="s">
        <v>109</v>
      </c>
      <c r="B43" s="178" t="s">
        <v>73</v>
      </c>
      <c r="C43" s="179"/>
      <c r="D43" s="150" t="s">
        <v>73</v>
      </c>
      <c r="E43" s="150" t="s">
        <v>73</v>
      </c>
      <c r="F43" s="150" t="s">
        <v>73</v>
      </c>
      <c r="G43" s="150" t="s">
        <v>73</v>
      </c>
    </row>
    <row r="44" spans="1:7">
      <c r="A44" s="158" t="s">
        <v>110</v>
      </c>
      <c r="B44" s="131"/>
      <c r="E44" s="159"/>
      <c r="F44" s="159"/>
    </row>
  </sheetData>
  <mergeCells count="40">
    <mergeCell ref="B1:C1"/>
    <mergeCell ref="B2:C2"/>
    <mergeCell ref="E2:F2"/>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9:C29"/>
    <mergeCell ref="B20:C20"/>
    <mergeCell ref="B21:C21"/>
    <mergeCell ref="B22:C22"/>
    <mergeCell ref="B23:C23"/>
    <mergeCell ref="B24:C24"/>
    <mergeCell ref="B43:C43"/>
    <mergeCell ref="B38:C38"/>
    <mergeCell ref="B39:C39"/>
    <mergeCell ref="B40:C40"/>
    <mergeCell ref="B41:C41"/>
    <mergeCell ref="B42:C42"/>
    <mergeCell ref="B30:C30"/>
    <mergeCell ref="B31:C31"/>
    <mergeCell ref="B32:C32"/>
    <mergeCell ref="B36:C36"/>
    <mergeCell ref="B37:C37"/>
    <mergeCell ref="B25:C25"/>
    <mergeCell ref="B26:C26"/>
    <mergeCell ref="B27:C27"/>
    <mergeCell ref="B28:C28"/>
  </mergeCells>
  <phoneticPr fontId="13"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2.xml><?xml version="1.0" encoding="utf-8"?>
<worksheet xmlns="http://schemas.openxmlformats.org/spreadsheetml/2006/main" xmlns:r="http://schemas.openxmlformats.org/officeDocument/2006/relationships">
  <dimension ref="A1:K41"/>
  <sheetViews>
    <sheetView zoomScale="85" zoomScaleNormal="85" workbookViewId="0">
      <pane xSplit="3" ySplit="3" topLeftCell="D4" activePane="bottomRight" state="frozen"/>
      <selection pane="topRight"/>
      <selection pane="bottomLeft"/>
      <selection pane="bottomRight" activeCell="H6" sqref="H6"/>
    </sheetView>
  </sheetViews>
  <sheetFormatPr defaultColWidth="9.42578125" defaultRowHeight="14.25"/>
  <cols>
    <col min="1" max="1" width="29.42578125" style="53" customWidth="1"/>
    <col min="2" max="2" width="23.85546875" style="100" customWidth="1"/>
    <col min="3" max="3" width="24.85546875" style="100" customWidth="1"/>
    <col min="4" max="11" width="31.42578125" style="54" customWidth="1"/>
    <col min="12" max="16384" width="9.42578125" style="53"/>
  </cols>
  <sheetData>
    <row r="1" spans="1:11">
      <c r="A1" s="101" t="s">
        <v>3</v>
      </c>
      <c r="B1" s="118"/>
      <c r="C1" s="116"/>
    </row>
    <row r="2" spans="1:11" s="114" customFormat="1" ht="24">
      <c r="A2" s="102" t="s">
        <v>4</v>
      </c>
      <c r="B2" s="225" t="s">
        <v>5</v>
      </c>
      <c r="C2" s="226"/>
      <c r="D2" s="177" t="s">
        <v>268</v>
      </c>
      <c r="E2" s="227" t="s">
        <v>269</v>
      </c>
      <c r="F2" s="228"/>
      <c r="G2" s="176" t="s">
        <v>270</v>
      </c>
      <c r="H2" s="59"/>
      <c r="I2" s="59"/>
      <c r="J2" s="59"/>
      <c r="K2" s="59"/>
    </row>
    <row r="3" spans="1:11" s="114" customFormat="1">
      <c r="A3" s="102"/>
      <c r="B3" s="103"/>
      <c r="C3" s="117"/>
      <c r="D3" s="119" t="s">
        <v>111</v>
      </c>
      <c r="E3" s="125" t="s">
        <v>7</v>
      </c>
      <c r="F3" s="126" t="s">
        <v>111</v>
      </c>
      <c r="G3" s="119" t="s">
        <v>111</v>
      </c>
      <c r="H3" s="110"/>
      <c r="I3" s="59"/>
      <c r="J3" s="59"/>
      <c r="K3" s="59"/>
    </row>
    <row r="4" spans="1:11">
      <c r="A4" s="88" t="s">
        <v>8</v>
      </c>
      <c r="B4" s="212" t="s">
        <v>9</v>
      </c>
      <c r="C4" s="213"/>
      <c r="D4" s="104" t="s">
        <v>112</v>
      </c>
      <c r="E4" s="127" t="s">
        <v>112</v>
      </c>
      <c r="F4" s="127" t="s">
        <v>112</v>
      </c>
      <c r="G4" s="104" t="s">
        <v>112</v>
      </c>
      <c r="H4" s="104"/>
      <c r="I4" s="65"/>
      <c r="J4" s="65"/>
      <c r="K4" s="65"/>
    </row>
    <row r="5" spans="1:11">
      <c r="A5" s="88" t="s">
        <v>11</v>
      </c>
      <c r="B5" s="212"/>
      <c r="C5" s="213"/>
      <c r="D5" s="65" t="s">
        <v>13</v>
      </c>
      <c r="E5" s="104" t="s">
        <v>12</v>
      </c>
      <c r="F5" s="65" t="s">
        <v>13</v>
      </c>
      <c r="G5" s="65" t="s">
        <v>13</v>
      </c>
      <c r="H5" s="65"/>
      <c r="I5" s="65"/>
      <c r="J5" s="65"/>
      <c r="K5" s="65"/>
    </row>
    <row r="6" spans="1:11">
      <c r="A6" s="88" t="s">
        <v>14</v>
      </c>
      <c r="B6" s="212" t="s">
        <v>15</v>
      </c>
      <c r="C6" s="213"/>
      <c r="D6" s="104" t="s">
        <v>10</v>
      </c>
      <c r="E6" s="104" t="s">
        <v>10</v>
      </c>
      <c r="F6" s="104" t="s">
        <v>10</v>
      </c>
      <c r="G6" s="104" t="s">
        <v>10</v>
      </c>
      <c r="H6" s="104"/>
      <c r="I6" s="65"/>
      <c r="J6" s="65"/>
      <c r="K6" s="65"/>
    </row>
    <row r="7" spans="1:11">
      <c r="A7" s="88" t="s">
        <v>16</v>
      </c>
      <c r="B7" s="212" t="s">
        <v>113</v>
      </c>
      <c r="C7" s="213"/>
      <c r="D7" s="104" t="s">
        <v>10</v>
      </c>
      <c r="E7" s="104" t="s">
        <v>10</v>
      </c>
      <c r="F7" s="104" t="s">
        <v>10</v>
      </c>
      <c r="G7" s="104" t="s">
        <v>10</v>
      </c>
      <c r="H7" s="104"/>
      <c r="I7" s="65"/>
      <c r="J7" s="65"/>
      <c r="K7" s="65"/>
    </row>
    <row r="8" spans="1:11" ht="42" customHeight="1">
      <c r="A8" s="65" t="s">
        <v>114</v>
      </c>
      <c r="B8" s="217" t="s">
        <v>19</v>
      </c>
      <c r="C8" s="213"/>
      <c r="D8" s="104" t="s">
        <v>20</v>
      </c>
      <c r="E8" s="63" t="s">
        <v>20</v>
      </c>
      <c r="F8" s="63" t="s">
        <v>20</v>
      </c>
      <c r="G8" s="104" t="s">
        <v>20</v>
      </c>
      <c r="H8" s="104"/>
      <c r="I8" s="65"/>
      <c r="J8" s="53"/>
      <c r="K8" s="53"/>
    </row>
    <row r="9" spans="1:11" ht="24">
      <c r="A9" s="88" t="s">
        <v>21</v>
      </c>
      <c r="B9" s="217" t="s">
        <v>22</v>
      </c>
      <c r="C9" s="218"/>
      <c r="D9" s="104" t="s">
        <v>115</v>
      </c>
      <c r="E9" s="104" t="s">
        <v>23</v>
      </c>
      <c r="F9" s="104" t="s">
        <v>23</v>
      </c>
      <c r="G9" s="104" t="s">
        <v>115</v>
      </c>
      <c r="H9" s="104"/>
      <c r="I9" s="65"/>
      <c r="J9" s="65"/>
      <c r="K9" s="65"/>
    </row>
    <row r="10" spans="1:11" ht="34.5" customHeight="1">
      <c r="A10" s="64" t="s">
        <v>25</v>
      </c>
      <c r="B10" s="219" t="s">
        <v>26</v>
      </c>
      <c r="C10" s="220"/>
      <c r="D10" s="104" t="s">
        <v>10</v>
      </c>
      <c r="E10" s="128">
        <v>0.1</v>
      </c>
      <c r="F10" s="128">
        <v>0.1</v>
      </c>
      <c r="G10" s="104" t="s">
        <v>10</v>
      </c>
      <c r="H10" s="104"/>
      <c r="I10" s="65"/>
      <c r="J10" s="65"/>
      <c r="K10" s="65"/>
    </row>
    <row r="11" spans="1:11" ht="27.75" customHeight="1">
      <c r="A11" s="65" t="s">
        <v>27</v>
      </c>
      <c r="B11" s="217" t="s">
        <v>28</v>
      </c>
      <c r="C11" s="218"/>
      <c r="D11" s="104" t="s">
        <v>10</v>
      </c>
      <c r="E11" s="104" t="s">
        <v>10</v>
      </c>
      <c r="F11" s="104" t="s">
        <v>10</v>
      </c>
      <c r="G11" s="104" t="s">
        <v>10</v>
      </c>
      <c r="H11" s="104"/>
      <c r="I11" s="65"/>
      <c r="J11" s="65"/>
      <c r="K11" s="65"/>
    </row>
    <row r="12" spans="1:11">
      <c r="A12" s="65" t="s">
        <v>31</v>
      </c>
      <c r="B12" s="212"/>
      <c r="C12" s="213"/>
      <c r="D12" s="65" t="s">
        <v>33</v>
      </c>
      <c r="E12" s="104" t="s">
        <v>116</v>
      </c>
      <c r="F12" s="65" t="s">
        <v>34</v>
      </c>
      <c r="G12" s="65" t="s">
        <v>259</v>
      </c>
      <c r="H12" s="65"/>
      <c r="I12" s="65"/>
      <c r="J12" s="65"/>
      <c r="K12" s="65"/>
    </row>
    <row r="13" spans="1:11">
      <c r="A13" s="65" t="s">
        <v>35</v>
      </c>
      <c r="B13" s="212" t="s">
        <v>117</v>
      </c>
      <c r="C13" s="213"/>
      <c r="D13" s="105" t="s">
        <v>118</v>
      </c>
      <c r="E13" s="85" t="s">
        <v>119</v>
      </c>
      <c r="F13" s="85" t="s">
        <v>119</v>
      </c>
      <c r="G13" s="105" t="s">
        <v>118</v>
      </c>
      <c r="H13" s="112"/>
      <c r="I13" s="65"/>
      <c r="J13" s="65"/>
      <c r="K13" s="65"/>
    </row>
    <row r="14" spans="1:11">
      <c r="A14" s="65" t="s">
        <v>120</v>
      </c>
      <c r="B14" s="212"/>
      <c r="C14" s="213"/>
      <c r="D14" s="105" t="s">
        <v>121</v>
      </c>
      <c r="E14" s="105" t="s">
        <v>123</v>
      </c>
      <c r="F14" s="105" t="s">
        <v>123</v>
      </c>
      <c r="G14" s="105" t="s">
        <v>121</v>
      </c>
      <c r="H14" s="65"/>
      <c r="I14" s="65"/>
      <c r="J14" s="65"/>
      <c r="K14" s="65"/>
    </row>
    <row r="15" spans="1:11">
      <c r="A15" s="65" t="s">
        <v>49</v>
      </c>
      <c r="B15" s="212"/>
      <c r="C15" s="213"/>
      <c r="D15" s="105" t="s">
        <v>45</v>
      </c>
      <c r="E15" s="113" t="s">
        <v>122</v>
      </c>
      <c r="F15" s="113" t="s">
        <v>122</v>
      </c>
      <c r="G15" s="105" t="s">
        <v>45</v>
      </c>
      <c r="H15" s="65"/>
      <c r="I15" s="65"/>
      <c r="J15" s="65"/>
      <c r="K15" s="65"/>
    </row>
    <row r="16" spans="1:11">
      <c r="A16" s="65" t="s">
        <v>51</v>
      </c>
      <c r="B16" s="212"/>
      <c r="C16" s="213"/>
      <c r="D16" s="105" t="s">
        <v>124</v>
      </c>
      <c r="E16" s="112" t="s">
        <v>125</v>
      </c>
      <c r="F16" s="112" t="s">
        <v>125</v>
      </c>
      <c r="G16" s="105" t="s">
        <v>124</v>
      </c>
      <c r="H16" s="65"/>
      <c r="I16" s="65"/>
      <c r="J16" s="65"/>
      <c r="K16" s="65"/>
    </row>
    <row r="17" spans="1:11" ht="24" customHeight="1">
      <c r="A17" s="65" t="s">
        <v>54</v>
      </c>
      <c r="B17" s="217" t="s">
        <v>55</v>
      </c>
      <c r="C17" s="218"/>
      <c r="D17" s="104" t="s">
        <v>56</v>
      </c>
      <c r="E17" s="104" t="s">
        <v>56</v>
      </c>
      <c r="F17" s="104" t="s">
        <v>56</v>
      </c>
      <c r="G17" s="104" t="s">
        <v>56</v>
      </c>
      <c r="H17" s="65"/>
      <c r="I17" s="65"/>
      <c r="J17" s="53"/>
      <c r="K17" s="53"/>
    </row>
    <row r="18" spans="1:11" ht="78" customHeight="1">
      <c r="A18" s="65" t="s">
        <v>57</v>
      </c>
      <c r="B18" s="217" t="s">
        <v>58</v>
      </c>
      <c r="C18" s="218"/>
      <c r="D18" s="104" t="s">
        <v>126</v>
      </c>
      <c r="E18" s="104" t="s">
        <v>127</v>
      </c>
      <c r="F18" s="104" t="s">
        <v>127</v>
      </c>
      <c r="G18" s="104" t="s">
        <v>126</v>
      </c>
      <c r="H18" s="65"/>
      <c r="I18" s="65"/>
      <c r="J18" s="65"/>
      <c r="K18" s="65"/>
    </row>
    <row r="19" spans="1:11" ht="48">
      <c r="A19" s="69" t="s">
        <v>75</v>
      </c>
      <c r="B19" s="206" t="s">
        <v>76</v>
      </c>
      <c r="C19" s="207"/>
      <c r="D19" s="66" t="s">
        <v>128</v>
      </c>
      <c r="E19" s="66" t="s">
        <v>129</v>
      </c>
      <c r="F19" s="66" t="s">
        <v>130</v>
      </c>
      <c r="G19" s="66" t="s">
        <v>267</v>
      </c>
      <c r="H19" s="65"/>
      <c r="I19" s="65"/>
      <c r="J19" s="65"/>
      <c r="K19" s="65"/>
    </row>
    <row r="20" spans="1:11" ht="48">
      <c r="A20" s="69" t="s">
        <v>80</v>
      </c>
      <c r="B20" s="206" t="s">
        <v>81</v>
      </c>
      <c r="C20" s="207"/>
      <c r="D20" s="63" t="s">
        <v>131</v>
      </c>
      <c r="E20" s="63" t="s">
        <v>132</v>
      </c>
      <c r="F20" s="63" t="s">
        <v>133</v>
      </c>
      <c r="G20" s="63" t="s">
        <v>131</v>
      </c>
      <c r="H20" s="65"/>
      <c r="I20" s="65"/>
      <c r="J20" s="65"/>
      <c r="K20" s="65"/>
    </row>
    <row r="21" spans="1:11" ht="24" customHeight="1">
      <c r="A21" s="69" t="s">
        <v>134</v>
      </c>
      <c r="B21" s="206">
        <v>1</v>
      </c>
      <c r="C21" s="207"/>
      <c r="D21" s="104" t="s">
        <v>10</v>
      </c>
      <c r="E21" s="104" t="s">
        <v>10</v>
      </c>
      <c r="F21" s="104" t="s">
        <v>10</v>
      </c>
      <c r="G21" s="104" t="s">
        <v>10</v>
      </c>
      <c r="H21" s="65"/>
      <c r="I21" s="65"/>
      <c r="J21" s="65"/>
      <c r="K21" s="65"/>
    </row>
    <row r="22" spans="1:11" ht="32.25" customHeight="1">
      <c r="A22" s="69" t="s">
        <v>135</v>
      </c>
      <c r="B22" s="206"/>
      <c r="C22" s="207"/>
      <c r="D22" s="66" t="s">
        <v>69</v>
      </c>
      <c r="E22" s="65" t="s">
        <v>74</v>
      </c>
      <c r="F22" s="65" t="s">
        <v>136</v>
      </c>
      <c r="G22" s="66" t="s">
        <v>69</v>
      </c>
      <c r="H22" s="65"/>
      <c r="I22" s="65"/>
      <c r="J22" s="65"/>
      <c r="K22" s="65"/>
    </row>
    <row r="23" spans="1:11">
      <c r="A23" s="65" t="s">
        <v>85</v>
      </c>
      <c r="B23" s="212" t="s">
        <v>86</v>
      </c>
      <c r="C23" s="213"/>
      <c r="D23" s="104" t="s">
        <v>10</v>
      </c>
      <c r="E23" s="104" t="s">
        <v>10</v>
      </c>
      <c r="F23" s="104" t="s">
        <v>10</v>
      </c>
      <c r="G23" s="104" t="s">
        <v>10</v>
      </c>
      <c r="H23" s="65"/>
      <c r="I23" s="65"/>
      <c r="J23" s="65"/>
      <c r="K23" s="65"/>
    </row>
    <row r="24" spans="1:11">
      <c r="A24" s="65" t="s">
        <v>87</v>
      </c>
      <c r="B24" s="212" t="s">
        <v>88</v>
      </c>
      <c r="C24" s="213"/>
      <c r="D24" s="104" t="s">
        <v>10</v>
      </c>
      <c r="E24" s="104" t="s">
        <v>10</v>
      </c>
      <c r="F24" s="104" t="s">
        <v>10</v>
      </c>
      <c r="G24" s="104" t="s">
        <v>10</v>
      </c>
      <c r="H24" s="65"/>
      <c r="I24" s="65"/>
      <c r="J24" s="65"/>
      <c r="K24" s="65"/>
    </row>
    <row r="25" spans="1:11">
      <c r="A25" s="65" t="s">
        <v>89</v>
      </c>
      <c r="B25" s="212"/>
      <c r="C25" s="213"/>
      <c r="D25" s="104" t="s">
        <v>90</v>
      </c>
      <c r="E25" s="104" t="s">
        <v>90</v>
      </c>
      <c r="F25" s="104" t="s">
        <v>90</v>
      </c>
      <c r="G25" s="104" t="s">
        <v>90</v>
      </c>
      <c r="H25" s="65"/>
      <c r="I25" s="65"/>
      <c r="J25" s="65"/>
      <c r="K25" s="65"/>
    </row>
    <row r="26" spans="1:11">
      <c r="A26" s="65" t="s">
        <v>137</v>
      </c>
      <c r="B26" s="212"/>
      <c r="C26" s="213"/>
      <c r="D26" s="66" t="s">
        <v>138</v>
      </c>
      <c r="E26" s="66" t="s">
        <v>139</v>
      </c>
      <c r="F26" s="66" t="s">
        <v>140</v>
      </c>
      <c r="G26" s="66" t="s">
        <v>261</v>
      </c>
      <c r="H26" s="65"/>
      <c r="I26" s="65"/>
      <c r="J26" s="65"/>
      <c r="K26" s="65"/>
    </row>
    <row r="27" spans="1:11" ht="24">
      <c r="A27" s="65" t="s">
        <v>141</v>
      </c>
      <c r="B27" s="214"/>
      <c r="C27" s="215"/>
      <c r="D27" s="63" t="s">
        <v>142</v>
      </c>
      <c r="E27" s="82" t="s">
        <v>143</v>
      </c>
      <c r="F27" s="82" t="s">
        <v>143</v>
      </c>
      <c r="G27" s="124" t="s">
        <v>73</v>
      </c>
      <c r="H27" s="65"/>
      <c r="I27" s="65"/>
      <c r="J27" s="65"/>
      <c r="K27" s="53"/>
    </row>
    <row r="28" spans="1:11">
      <c r="A28" s="67"/>
      <c r="B28" s="216"/>
      <c r="C28" s="216"/>
      <c r="D28" s="120"/>
      <c r="E28" s="65"/>
      <c r="F28" s="65"/>
      <c r="G28" s="120"/>
      <c r="H28" s="65"/>
      <c r="I28" s="65"/>
      <c r="J28" s="65"/>
      <c r="K28" s="65"/>
    </row>
    <row r="29" spans="1:11">
      <c r="A29" s="101" t="s">
        <v>91</v>
      </c>
      <c r="B29" s="204" t="s">
        <v>92</v>
      </c>
      <c r="C29" s="205"/>
      <c r="D29" s="65"/>
      <c r="E29" s="65"/>
      <c r="F29" s="65"/>
      <c r="G29" s="65"/>
      <c r="H29" s="65"/>
      <c r="I29" s="65"/>
      <c r="J29" s="65"/>
      <c r="K29" s="65"/>
    </row>
    <row r="30" spans="1:11">
      <c r="A30" s="69" t="s">
        <v>93</v>
      </c>
      <c r="B30" s="108">
        <v>1</v>
      </c>
      <c r="C30" s="106">
        <v>3</v>
      </c>
      <c r="D30" s="108" t="s">
        <v>10</v>
      </c>
      <c r="E30" s="121" t="s">
        <v>10</v>
      </c>
      <c r="F30" s="121" t="s">
        <v>10</v>
      </c>
      <c r="G30" s="164" t="s">
        <v>10</v>
      </c>
      <c r="H30" s="65"/>
      <c r="I30" s="65"/>
      <c r="J30" s="65"/>
      <c r="K30" s="65"/>
    </row>
    <row r="31" spans="1:11" ht="24">
      <c r="A31" s="122" t="s">
        <v>94</v>
      </c>
      <c r="B31" s="108" t="s">
        <v>95</v>
      </c>
      <c r="C31" s="123" t="s">
        <v>96</v>
      </c>
      <c r="D31" s="66" t="s">
        <v>144</v>
      </c>
      <c r="E31" s="121" t="s">
        <v>10</v>
      </c>
      <c r="F31" s="121" t="s">
        <v>10</v>
      </c>
      <c r="G31" s="173" t="s">
        <v>10</v>
      </c>
      <c r="H31" s="65"/>
      <c r="I31" s="65"/>
      <c r="J31" s="65"/>
      <c r="K31" s="65"/>
    </row>
    <row r="32" spans="1:11">
      <c r="A32" s="69" t="s">
        <v>97</v>
      </c>
      <c r="B32" s="108" t="s">
        <v>98</v>
      </c>
      <c r="C32" s="106" t="s">
        <v>98</v>
      </c>
      <c r="D32" s="108">
        <v>1</v>
      </c>
      <c r="E32" s="121" t="s">
        <v>10</v>
      </c>
      <c r="F32" s="121" t="s">
        <v>10</v>
      </c>
      <c r="G32" s="121" t="s">
        <v>10</v>
      </c>
      <c r="H32" s="65"/>
      <c r="I32" s="65"/>
      <c r="J32" s="65"/>
      <c r="K32" s="65"/>
    </row>
    <row r="33" spans="1:11">
      <c r="A33" s="69" t="s">
        <v>99</v>
      </c>
      <c r="B33" s="208"/>
      <c r="C33" s="209"/>
      <c r="D33" s="108" t="s">
        <v>10</v>
      </c>
      <c r="E33" s="108">
        <v>1</v>
      </c>
      <c r="F33" s="108">
        <v>1</v>
      </c>
      <c r="G33" s="164">
        <v>1</v>
      </c>
    </row>
    <row r="34" spans="1:11" s="115" customFormat="1" ht="96" customHeight="1">
      <c r="A34" s="107" t="s">
        <v>100</v>
      </c>
      <c r="B34" s="210" t="s">
        <v>101</v>
      </c>
      <c r="C34" s="211"/>
      <c r="D34" s="108" t="s">
        <v>10</v>
      </c>
      <c r="E34" s="111"/>
      <c r="F34" s="111" t="s">
        <v>10</v>
      </c>
      <c r="G34" s="164" t="s">
        <v>10</v>
      </c>
      <c r="H34" s="65"/>
      <c r="I34" s="65"/>
      <c r="J34" s="65"/>
      <c r="K34" s="65"/>
    </row>
    <row r="35" spans="1:11">
      <c r="A35" s="69" t="s">
        <v>102</v>
      </c>
      <c r="B35" s="206" t="s">
        <v>103</v>
      </c>
      <c r="C35" s="207"/>
      <c r="D35" s="108" t="s">
        <v>73</v>
      </c>
      <c r="E35" s="108" t="s">
        <v>10</v>
      </c>
      <c r="F35" s="108" t="s">
        <v>10</v>
      </c>
      <c r="G35" s="164" t="s">
        <v>10</v>
      </c>
    </row>
    <row r="36" spans="1:11" ht="42" customHeight="1">
      <c r="A36" s="69" t="s">
        <v>104</v>
      </c>
      <c r="B36" s="206" t="s">
        <v>73</v>
      </c>
      <c r="C36" s="207"/>
      <c r="D36" s="108" t="s">
        <v>73</v>
      </c>
      <c r="E36" s="108" t="s">
        <v>73</v>
      </c>
      <c r="F36" s="108" t="s">
        <v>73</v>
      </c>
      <c r="G36" s="164" t="s">
        <v>73</v>
      </c>
    </row>
    <row r="37" spans="1:11" ht="41.25" customHeight="1">
      <c r="A37" s="69" t="s">
        <v>105</v>
      </c>
      <c r="B37" s="206" t="s">
        <v>73</v>
      </c>
      <c r="C37" s="207"/>
      <c r="D37" s="108" t="s">
        <v>10</v>
      </c>
      <c r="E37" s="108" t="s">
        <v>73</v>
      </c>
      <c r="F37" s="108" t="s">
        <v>73</v>
      </c>
      <c r="G37" s="163" t="s">
        <v>73</v>
      </c>
    </row>
    <row r="38" spans="1:11" ht="35.25" customHeight="1">
      <c r="A38" s="69" t="s">
        <v>106</v>
      </c>
      <c r="B38" s="206" t="s">
        <v>107</v>
      </c>
      <c r="C38" s="207"/>
      <c r="D38" s="108" t="s">
        <v>73</v>
      </c>
      <c r="E38" s="108" t="s">
        <v>10</v>
      </c>
      <c r="F38" s="108" t="s">
        <v>10</v>
      </c>
      <c r="G38" s="164" t="s">
        <v>10</v>
      </c>
    </row>
    <row r="39" spans="1:11" ht="36.75" customHeight="1">
      <c r="A39" s="69" t="s">
        <v>108</v>
      </c>
      <c r="B39" s="206" t="s">
        <v>73</v>
      </c>
      <c r="C39" s="207"/>
      <c r="D39" s="108" t="s">
        <v>73</v>
      </c>
      <c r="E39" s="108" t="s">
        <v>73</v>
      </c>
      <c r="F39" s="108" t="s">
        <v>73</v>
      </c>
      <c r="G39" s="164" t="s">
        <v>73</v>
      </c>
    </row>
    <row r="40" spans="1:11" ht="24">
      <c r="A40" s="69" t="s">
        <v>109</v>
      </c>
      <c r="B40" s="206" t="s">
        <v>73</v>
      </c>
      <c r="C40" s="207"/>
      <c r="D40" s="65"/>
      <c r="E40" s="108" t="s">
        <v>73</v>
      </c>
      <c r="F40" s="108" t="s">
        <v>73</v>
      </c>
      <c r="G40" s="65"/>
    </row>
    <row r="41" spans="1:11">
      <c r="A41" s="109" t="s">
        <v>110</v>
      </c>
      <c r="F41" s="116"/>
    </row>
  </sheetData>
  <mergeCells count="36">
    <mergeCell ref="B2:C2"/>
    <mergeCell ref="E2:F2"/>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8:C38"/>
    <mergeCell ref="B39:C39"/>
    <mergeCell ref="B40:C40"/>
    <mergeCell ref="B33:C33"/>
    <mergeCell ref="B34:C34"/>
    <mergeCell ref="B35:C35"/>
    <mergeCell ref="B36:C36"/>
    <mergeCell ref="B37:C37"/>
  </mergeCells>
  <phoneticPr fontId="13" type="noConversion"/>
  <conditionalFormatting sqref="A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dimension ref="A1:J68"/>
  <sheetViews>
    <sheetView topLeftCell="E1" workbookViewId="0">
      <selection activeCell="J1" sqref="J1:J1048576"/>
    </sheetView>
  </sheetViews>
  <sheetFormatPr defaultColWidth="9.42578125" defaultRowHeight="14.25"/>
  <cols>
    <col min="1" max="1" width="10.42578125" style="53" customWidth="1"/>
    <col min="2" max="2" width="29.42578125" style="53" customWidth="1"/>
    <col min="3" max="3" width="26" style="53" customWidth="1"/>
    <col min="4" max="4" width="29.140625" style="54" customWidth="1"/>
    <col min="5" max="5" width="28.140625" style="54" customWidth="1"/>
    <col min="6" max="6" width="29.140625" style="54" customWidth="1"/>
    <col min="7" max="7" width="28.140625" style="54" customWidth="1"/>
    <col min="8" max="9" width="31.42578125" style="86" customWidth="1"/>
    <col min="10" max="10" width="28.140625" style="54" customWidth="1"/>
    <col min="11" max="16384" width="9.42578125" style="53"/>
  </cols>
  <sheetData>
    <row r="1" spans="1:10" ht="75">
      <c r="A1" s="239" t="s">
        <v>3</v>
      </c>
      <c r="B1" s="240"/>
      <c r="C1" s="57" t="s">
        <v>145</v>
      </c>
    </row>
    <row r="2" spans="1:10" ht="14.25" customHeight="1">
      <c r="A2" s="239" t="s">
        <v>146</v>
      </c>
      <c r="B2" s="240"/>
      <c r="C2" s="236" t="s">
        <v>5</v>
      </c>
      <c r="D2" s="223" t="s">
        <v>0</v>
      </c>
      <c r="E2" s="224"/>
      <c r="F2" s="223" t="s">
        <v>1</v>
      </c>
      <c r="G2" s="224"/>
      <c r="H2" s="221" t="s">
        <v>2</v>
      </c>
      <c r="I2" s="222"/>
      <c r="J2" s="167"/>
    </row>
    <row r="3" spans="1:10">
      <c r="A3" s="241"/>
      <c r="B3" s="242"/>
      <c r="C3" s="237"/>
      <c r="D3" s="59" t="s">
        <v>12</v>
      </c>
      <c r="E3" s="59" t="s">
        <v>13</v>
      </c>
      <c r="F3" s="59" t="s">
        <v>12</v>
      </c>
      <c r="G3" s="59" t="s">
        <v>13</v>
      </c>
      <c r="H3" s="91" t="s">
        <v>12</v>
      </c>
      <c r="I3" s="91" t="s">
        <v>13</v>
      </c>
      <c r="J3" s="167"/>
    </row>
    <row r="4" spans="1:10">
      <c r="A4" s="243" t="s">
        <v>147</v>
      </c>
      <c r="B4" s="87" t="s">
        <v>148</v>
      </c>
      <c r="C4" s="67"/>
      <c r="D4" s="63" t="s">
        <v>149</v>
      </c>
      <c r="E4" s="63" t="s">
        <v>149</v>
      </c>
      <c r="F4" s="63" t="s">
        <v>149</v>
      </c>
      <c r="G4" s="63" t="s">
        <v>149</v>
      </c>
      <c r="H4" s="92" t="s">
        <v>149</v>
      </c>
      <c r="I4" s="92" t="s">
        <v>149</v>
      </c>
      <c r="J4" s="168"/>
    </row>
    <row r="5" spans="1:10">
      <c r="A5" s="244"/>
      <c r="B5" s="87" t="s">
        <v>150</v>
      </c>
      <c r="C5" s="67"/>
      <c r="D5" s="82" t="s">
        <v>151</v>
      </c>
      <c r="E5" s="82" t="s">
        <v>151</v>
      </c>
      <c r="F5" s="82" t="s">
        <v>151</v>
      </c>
      <c r="G5" s="82" t="s">
        <v>151</v>
      </c>
      <c r="H5" s="93" t="s">
        <v>152</v>
      </c>
      <c r="I5" s="93" t="s">
        <v>152</v>
      </c>
      <c r="J5" s="168"/>
    </row>
    <row r="6" spans="1:10" ht="72">
      <c r="A6" s="244"/>
      <c r="B6" s="61" t="s">
        <v>153</v>
      </c>
      <c r="C6" s="64"/>
      <c r="D6" s="64" t="s">
        <v>154</v>
      </c>
      <c r="E6" s="64" t="s">
        <v>154</v>
      </c>
      <c r="F6" s="64" t="s">
        <v>155</v>
      </c>
      <c r="G6" s="90" t="s">
        <v>156</v>
      </c>
      <c r="H6" s="94" t="s">
        <v>154</v>
      </c>
      <c r="I6" s="93" t="s">
        <v>157</v>
      </c>
      <c r="J6" s="169"/>
    </row>
    <row r="7" spans="1:10" ht="24">
      <c r="A7" s="244"/>
      <c r="B7" s="61" t="s">
        <v>158</v>
      </c>
      <c r="C7" s="64"/>
      <c r="D7" s="64" t="s">
        <v>159</v>
      </c>
      <c r="E7" s="64" t="s">
        <v>159</v>
      </c>
      <c r="F7" s="64" t="s">
        <v>160</v>
      </c>
      <c r="G7" s="64" t="s">
        <v>160</v>
      </c>
      <c r="H7" s="94" t="s">
        <v>159</v>
      </c>
      <c r="I7" s="93" t="s">
        <v>45</v>
      </c>
      <c r="J7" s="169"/>
    </row>
    <row r="8" spans="1:10">
      <c r="A8" s="244"/>
      <c r="B8" s="61" t="s">
        <v>161</v>
      </c>
      <c r="C8" s="64"/>
      <c r="D8" s="88" t="s">
        <v>162</v>
      </c>
      <c r="E8" s="88" t="s">
        <v>162</v>
      </c>
      <c r="F8" s="88" t="s">
        <v>163</v>
      </c>
      <c r="G8" s="88" t="s">
        <v>163</v>
      </c>
      <c r="H8" s="95" t="s">
        <v>162</v>
      </c>
      <c r="I8" s="95" t="s">
        <v>162</v>
      </c>
      <c r="J8" s="170"/>
    </row>
    <row r="9" spans="1:10" ht="51">
      <c r="A9" s="244"/>
      <c r="B9" s="61" t="s">
        <v>164</v>
      </c>
      <c r="C9" s="64"/>
      <c r="D9" s="64" t="s">
        <v>165</v>
      </c>
      <c r="E9" s="64" t="s">
        <v>165</v>
      </c>
      <c r="F9" s="89" t="s">
        <v>166</v>
      </c>
      <c r="G9" s="89" t="s">
        <v>166</v>
      </c>
      <c r="H9" s="94" t="s">
        <v>167</v>
      </c>
      <c r="I9" s="94" t="s">
        <v>167</v>
      </c>
      <c r="J9" s="169"/>
    </row>
    <row r="10" spans="1:10">
      <c r="A10" s="245"/>
      <c r="B10" s="61" t="s">
        <v>168</v>
      </c>
      <c r="C10" s="64"/>
      <c r="D10" s="88" t="s">
        <v>45</v>
      </c>
      <c r="E10" s="88" t="s">
        <v>149</v>
      </c>
      <c r="F10" s="88" t="s">
        <v>45</v>
      </c>
      <c r="G10" s="88" t="s">
        <v>45</v>
      </c>
      <c r="H10" s="95" t="s">
        <v>45</v>
      </c>
      <c r="I10" s="95" t="s">
        <v>149</v>
      </c>
      <c r="J10" s="170"/>
    </row>
    <row r="11" spans="1:10" ht="16.5" customHeight="1">
      <c r="A11" s="243" t="s">
        <v>169</v>
      </c>
      <c r="B11" s="87" t="s">
        <v>148</v>
      </c>
      <c r="C11" s="64"/>
      <c r="D11" s="63" t="s">
        <v>149</v>
      </c>
      <c r="E11" s="63" t="s">
        <v>149</v>
      </c>
      <c r="F11" s="63" t="s">
        <v>149</v>
      </c>
      <c r="G11" s="63" t="s">
        <v>149</v>
      </c>
      <c r="H11" s="92" t="s">
        <v>149</v>
      </c>
      <c r="I11" s="95" t="s">
        <v>149</v>
      </c>
      <c r="J11" s="168"/>
    </row>
    <row r="12" spans="1:10">
      <c r="A12" s="244"/>
      <c r="B12" s="87" t="s">
        <v>150</v>
      </c>
      <c r="C12" s="64"/>
      <c r="D12" s="88" t="s">
        <v>45</v>
      </c>
      <c r="E12" s="63" t="s">
        <v>151</v>
      </c>
      <c r="F12" s="88" t="s">
        <v>45</v>
      </c>
      <c r="G12" s="63" t="s">
        <v>152</v>
      </c>
      <c r="H12" s="95" t="s">
        <v>45</v>
      </c>
      <c r="I12" s="96" t="s">
        <v>152</v>
      </c>
      <c r="J12" s="168"/>
    </row>
    <row r="13" spans="1:10" ht="36">
      <c r="A13" s="244"/>
      <c r="B13" s="61" t="s">
        <v>153</v>
      </c>
      <c r="C13" s="64"/>
      <c r="D13" s="88" t="s">
        <v>45</v>
      </c>
      <c r="E13" s="64" t="s">
        <v>170</v>
      </c>
      <c r="F13" s="88" t="s">
        <v>45</v>
      </c>
      <c r="G13" s="64" t="s">
        <v>171</v>
      </c>
      <c r="H13" s="95" t="s">
        <v>45</v>
      </c>
      <c r="I13" s="96" t="s">
        <v>170</v>
      </c>
      <c r="J13" s="169"/>
    </row>
    <row r="14" spans="1:10" ht="24">
      <c r="A14" s="244"/>
      <c r="B14" s="61" t="s">
        <v>158</v>
      </c>
      <c r="C14" s="64"/>
      <c r="D14" s="88" t="s">
        <v>45</v>
      </c>
      <c r="E14" s="64" t="s">
        <v>159</v>
      </c>
      <c r="F14" s="88" t="s">
        <v>45</v>
      </c>
      <c r="G14" s="64" t="s">
        <v>160</v>
      </c>
      <c r="H14" s="95" t="s">
        <v>45</v>
      </c>
      <c r="I14" s="96" t="s">
        <v>160</v>
      </c>
      <c r="J14" s="169"/>
    </row>
    <row r="15" spans="1:10">
      <c r="A15" s="244"/>
      <c r="B15" s="61" t="s">
        <v>172</v>
      </c>
      <c r="C15" s="64"/>
      <c r="D15" s="88" t="s">
        <v>45</v>
      </c>
      <c r="E15" s="64" t="s">
        <v>45</v>
      </c>
      <c r="F15" s="88" t="s">
        <v>45</v>
      </c>
      <c r="G15" s="64" t="s">
        <v>45</v>
      </c>
      <c r="H15" s="95" t="s">
        <v>45</v>
      </c>
      <c r="I15" s="96" t="s">
        <v>45</v>
      </c>
      <c r="J15" s="169"/>
    </row>
    <row r="16" spans="1:10" ht="24">
      <c r="A16" s="244"/>
      <c r="B16" s="61" t="s">
        <v>161</v>
      </c>
      <c r="C16" s="64"/>
      <c r="D16" s="88" t="s">
        <v>45</v>
      </c>
      <c r="E16" s="64" t="s">
        <v>173</v>
      </c>
      <c r="F16" s="88" t="s">
        <v>45</v>
      </c>
      <c r="G16" s="64" t="s">
        <v>174</v>
      </c>
      <c r="H16" s="95" t="s">
        <v>45</v>
      </c>
      <c r="I16" s="97" t="s">
        <v>174</v>
      </c>
      <c r="J16" s="170"/>
    </row>
    <row r="17" spans="1:10" ht="48">
      <c r="A17" s="244"/>
      <c r="B17" s="61" t="s">
        <v>164</v>
      </c>
      <c r="C17" s="69"/>
      <c r="D17" s="88" t="s">
        <v>45</v>
      </c>
      <c r="E17" s="64" t="s">
        <v>165</v>
      </c>
      <c r="F17" s="88" t="s">
        <v>45</v>
      </c>
      <c r="G17" s="64" t="s">
        <v>175</v>
      </c>
      <c r="H17" s="95" t="s">
        <v>45</v>
      </c>
      <c r="I17" s="96" t="s">
        <v>165</v>
      </c>
      <c r="J17" s="169"/>
    </row>
    <row r="18" spans="1:10" ht="43.5" customHeight="1">
      <c r="A18" s="244"/>
      <c r="B18" s="68" t="s">
        <v>176</v>
      </c>
      <c r="C18" s="69"/>
      <c r="D18" s="88" t="s">
        <v>45</v>
      </c>
      <c r="E18" s="64" t="s">
        <v>177</v>
      </c>
      <c r="F18" s="88" t="s">
        <v>45</v>
      </c>
      <c r="G18" s="64" t="s">
        <v>178</v>
      </c>
      <c r="H18" s="95" t="s">
        <v>45</v>
      </c>
      <c r="I18" s="96" t="s">
        <v>178</v>
      </c>
      <c r="J18" s="169"/>
    </row>
    <row r="19" spans="1:10" ht="14.25" customHeight="1">
      <c r="A19" s="245"/>
      <c r="B19" s="68" t="s">
        <v>168</v>
      </c>
      <c r="C19" s="69"/>
      <c r="D19" s="88" t="s">
        <v>45</v>
      </c>
      <c r="E19" s="88" t="s">
        <v>149</v>
      </c>
      <c r="F19" s="88" t="s">
        <v>45</v>
      </c>
      <c r="G19" s="88" t="s">
        <v>45</v>
      </c>
      <c r="H19" s="95" t="s">
        <v>45</v>
      </c>
      <c r="I19" s="95" t="s">
        <v>45</v>
      </c>
      <c r="J19" s="170"/>
    </row>
    <row r="20" spans="1:10">
      <c r="A20" s="67"/>
      <c r="B20" s="61"/>
      <c r="C20" s="64"/>
      <c r="D20" s="88"/>
      <c r="E20" s="65"/>
      <c r="F20" s="88"/>
      <c r="G20" s="65"/>
      <c r="H20" s="98"/>
      <c r="I20" s="98"/>
      <c r="J20" s="171"/>
    </row>
    <row r="21" spans="1:10">
      <c r="A21" s="67"/>
      <c r="B21" s="61"/>
      <c r="C21" s="64"/>
      <c r="D21" s="88"/>
      <c r="E21" s="65"/>
      <c r="F21" s="88"/>
      <c r="G21" s="65"/>
      <c r="H21" s="98"/>
      <c r="I21" s="98"/>
      <c r="J21" s="171"/>
    </row>
    <row r="22" spans="1:10">
      <c r="A22" s="67"/>
      <c r="B22" s="61"/>
      <c r="C22" s="64"/>
      <c r="D22" s="88"/>
      <c r="E22" s="65"/>
      <c r="F22" s="88"/>
      <c r="G22" s="65"/>
      <c r="H22" s="98"/>
      <c r="I22" s="98"/>
      <c r="J22" s="171"/>
    </row>
    <row r="23" spans="1:10" ht="24.75" customHeight="1">
      <c r="A23" s="67"/>
      <c r="B23" s="70"/>
      <c r="C23" s="64"/>
      <c r="D23" s="88"/>
      <c r="E23" s="65"/>
      <c r="F23" s="88"/>
      <c r="G23" s="65"/>
      <c r="H23" s="98"/>
      <c r="I23" s="98"/>
      <c r="J23" s="171"/>
    </row>
    <row r="24" spans="1:10">
      <c r="A24" s="67"/>
      <c r="B24" s="71"/>
      <c r="C24" s="71"/>
      <c r="D24" s="88"/>
      <c r="E24" s="65"/>
      <c r="F24" s="88"/>
      <c r="G24" s="65"/>
      <c r="H24" s="98"/>
      <c r="I24" s="98"/>
      <c r="J24" s="171"/>
    </row>
    <row r="25" spans="1:10">
      <c r="A25" s="67"/>
      <c r="B25" s="72"/>
      <c r="C25" s="73"/>
      <c r="D25" s="88"/>
      <c r="E25" s="65"/>
      <c r="F25" s="88"/>
      <c r="G25" s="65"/>
      <c r="H25" s="98"/>
      <c r="I25" s="98"/>
      <c r="J25" s="171"/>
    </row>
    <row r="26" spans="1:10">
      <c r="A26" s="67"/>
      <c r="B26" s="74"/>
      <c r="C26" s="73"/>
      <c r="D26" s="88"/>
      <c r="E26" s="65"/>
      <c r="F26" s="88"/>
      <c r="G26" s="65"/>
      <c r="H26" s="98"/>
      <c r="I26" s="98"/>
      <c r="J26" s="171"/>
    </row>
    <row r="27" spans="1:10">
      <c r="A27" s="67"/>
      <c r="B27" s="74"/>
      <c r="C27" s="73"/>
      <c r="D27" s="88"/>
      <c r="E27" s="65"/>
      <c r="F27" s="88"/>
      <c r="G27" s="65"/>
      <c r="H27" s="98"/>
      <c r="I27" s="98"/>
      <c r="J27" s="171"/>
    </row>
    <row r="28" spans="1:10">
      <c r="A28" s="67"/>
      <c r="B28" s="74"/>
      <c r="C28" s="73"/>
      <c r="D28" s="88"/>
      <c r="E28" s="65"/>
      <c r="F28" s="88"/>
      <c r="G28" s="65"/>
      <c r="H28" s="98"/>
      <c r="I28" s="98"/>
      <c r="J28" s="171"/>
    </row>
    <row r="29" spans="1:10">
      <c r="A29" s="67"/>
      <c r="B29" s="74"/>
      <c r="C29" s="73"/>
      <c r="D29" s="88"/>
      <c r="E29" s="65"/>
      <c r="F29" s="88"/>
      <c r="G29" s="65"/>
      <c r="H29" s="98"/>
      <c r="I29" s="98"/>
      <c r="J29" s="171"/>
    </row>
    <row r="30" spans="1:10">
      <c r="A30" s="67"/>
      <c r="B30" s="74"/>
      <c r="C30" s="76"/>
      <c r="D30" s="88"/>
      <c r="E30" s="65"/>
      <c r="F30" s="88"/>
      <c r="G30" s="65"/>
      <c r="H30" s="98"/>
      <c r="I30" s="98"/>
      <c r="J30" s="171"/>
    </row>
    <row r="31" spans="1:10">
      <c r="A31" s="67"/>
      <c r="B31" s="68"/>
      <c r="C31" s="73"/>
      <c r="D31" s="88"/>
      <c r="E31" s="65"/>
      <c r="F31" s="88"/>
      <c r="G31" s="65"/>
      <c r="H31" s="98"/>
      <c r="I31" s="98"/>
      <c r="J31" s="171"/>
    </row>
    <row r="32" spans="1:10">
      <c r="A32" s="67"/>
      <c r="B32" s="229"/>
      <c r="C32" s="73"/>
      <c r="D32" s="88"/>
      <c r="E32" s="65"/>
      <c r="F32" s="88"/>
      <c r="G32" s="65"/>
      <c r="H32" s="98"/>
      <c r="I32" s="98"/>
      <c r="J32" s="171"/>
    </row>
    <row r="33" spans="1:10">
      <c r="A33" s="67"/>
      <c r="B33" s="230"/>
      <c r="C33" s="73"/>
      <c r="D33" s="88"/>
      <c r="E33" s="65"/>
      <c r="F33" s="88"/>
      <c r="G33" s="65"/>
      <c r="H33" s="98"/>
      <c r="I33" s="98"/>
      <c r="J33" s="171"/>
    </row>
    <row r="34" spans="1:10">
      <c r="A34" s="67"/>
      <c r="B34" s="74"/>
      <c r="C34" s="73"/>
      <c r="D34" s="88"/>
      <c r="E34" s="65"/>
      <c r="F34" s="88"/>
      <c r="G34" s="65"/>
      <c r="H34" s="98"/>
      <c r="I34" s="98"/>
      <c r="J34" s="171"/>
    </row>
    <row r="35" spans="1:10">
      <c r="B35" s="75"/>
      <c r="C35" s="77"/>
      <c r="D35" s="88"/>
      <c r="E35" s="65"/>
      <c r="F35" s="88"/>
      <c r="G35" s="65"/>
      <c r="H35" s="98"/>
      <c r="I35" s="98"/>
      <c r="J35" s="171"/>
    </row>
    <row r="36" spans="1:10">
      <c r="B36" s="75"/>
      <c r="C36" s="73"/>
      <c r="D36" s="88"/>
      <c r="E36" s="65"/>
      <c r="F36" s="88"/>
      <c r="G36" s="65"/>
      <c r="H36" s="98"/>
      <c r="I36" s="98"/>
      <c r="J36" s="171"/>
    </row>
    <row r="37" spans="1:10">
      <c r="B37" s="75"/>
      <c r="C37" s="73"/>
      <c r="D37" s="88"/>
      <c r="E37" s="65"/>
      <c r="F37" s="88"/>
      <c r="G37" s="65"/>
      <c r="H37" s="98"/>
      <c r="I37" s="98"/>
      <c r="J37" s="171"/>
    </row>
    <row r="38" spans="1:10">
      <c r="B38" s="229"/>
      <c r="C38" s="238"/>
      <c r="D38" s="88"/>
      <c r="E38" s="65"/>
      <c r="F38" s="88"/>
      <c r="G38" s="65"/>
      <c r="H38" s="98"/>
      <c r="I38" s="98"/>
      <c r="J38" s="171"/>
    </row>
    <row r="39" spans="1:10">
      <c r="B39" s="230"/>
      <c r="C39" s="238"/>
      <c r="D39" s="88"/>
      <c r="E39" s="65"/>
      <c r="F39" s="88"/>
      <c r="G39" s="65"/>
      <c r="H39" s="98"/>
      <c r="I39" s="98"/>
      <c r="J39" s="171"/>
    </row>
    <row r="40" spans="1:10">
      <c r="B40" s="75"/>
      <c r="C40" s="73"/>
      <c r="D40" s="88"/>
      <c r="E40" s="65"/>
      <c r="F40" s="88"/>
      <c r="G40" s="65"/>
      <c r="H40" s="98"/>
      <c r="I40" s="98"/>
      <c r="J40" s="171"/>
    </row>
    <row r="41" spans="1:10">
      <c r="B41" s="75"/>
      <c r="C41" s="73"/>
      <c r="D41" s="88"/>
      <c r="E41" s="65"/>
      <c r="F41" s="88"/>
      <c r="G41" s="65"/>
      <c r="H41" s="98"/>
      <c r="I41" s="98"/>
      <c r="J41" s="171"/>
    </row>
    <row r="42" spans="1:10">
      <c r="B42" s="75"/>
      <c r="C42" s="73"/>
      <c r="D42" s="88"/>
      <c r="E42" s="65"/>
      <c r="F42" s="88"/>
      <c r="G42" s="65"/>
      <c r="H42" s="98"/>
      <c r="I42" s="98"/>
      <c r="J42" s="171"/>
    </row>
    <row r="43" spans="1:10">
      <c r="B43" s="75"/>
      <c r="C43" s="78"/>
      <c r="D43" s="88"/>
      <c r="E43" s="65"/>
      <c r="F43" s="88"/>
      <c r="G43" s="65"/>
      <c r="H43" s="98"/>
      <c r="I43" s="98"/>
      <c r="J43" s="171"/>
    </row>
    <row r="44" spans="1:10">
      <c r="B44" s="75"/>
      <c r="C44" s="76"/>
      <c r="D44" s="88"/>
      <c r="E44" s="65"/>
      <c r="F44" s="88"/>
      <c r="G44" s="65"/>
      <c r="H44" s="98"/>
      <c r="I44" s="98"/>
      <c r="J44" s="171"/>
    </row>
    <row r="45" spans="1:10">
      <c r="B45" s="75"/>
      <c r="C45" s="79"/>
      <c r="D45" s="88"/>
      <c r="E45" s="65"/>
      <c r="F45" s="88"/>
      <c r="G45" s="65"/>
      <c r="H45" s="98"/>
      <c r="I45" s="98"/>
      <c r="J45" s="171"/>
    </row>
    <row r="46" spans="1:10">
      <c r="B46" s="75"/>
      <c r="C46" s="77"/>
      <c r="D46" s="88"/>
      <c r="E46" s="65"/>
      <c r="F46" s="88"/>
      <c r="G46" s="65"/>
      <c r="H46" s="98"/>
      <c r="I46" s="98"/>
      <c r="J46" s="171"/>
    </row>
    <row r="47" spans="1:10">
      <c r="B47" s="75"/>
      <c r="C47" s="73"/>
      <c r="D47" s="88"/>
      <c r="E47" s="65"/>
      <c r="F47" s="88"/>
      <c r="G47" s="65"/>
      <c r="H47" s="98"/>
      <c r="I47" s="98"/>
      <c r="J47" s="171"/>
    </row>
    <row r="48" spans="1:10">
      <c r="B48" s="229"/>
      <c r="C48" s="73"/>
      <c r="D48" s="88"/>
      <c r="E48" s="65"/>
      <c r="F48" s="88"/>
      <c r="G48" s="65"/>
      <c r="H48" s="98"/>
      <c r="I48" s="98"/>
      <c r="J48" s="171"/>
    </row>
    <row r="49" spans="2:10">
      <c r="B49" s="231"/>
      <c r="C49" s="73"/>
      <c r="D49" s="88"/>
      <c r="E49" s="65"/>
      <c r="F49" s="88"/>
      <c r="G49" s="65"/>
      <c r="H49" s="98"/>
      <c r="I49" s="98"/>
      <c r="J49" s="171"/>
    </row>
    <row r="50" spans="2:10">
      <c r="B50" s="231"/>
      <c r="C50" s="73"/>
      <c r="D50" s="88"/>
      <c r="E50" s="65"/>
      <c r="F50" s="88"/>
      <c r="G50" s="65"/>
      <c r="H50" s="98"/>
      <c r="I50" s="98"/>
      <c r="J50" s="171"/>
    </row>
    <row r="51" spans="2:10">
      <c r="B51" s="230"/>
      <c r="C51" s="73"/>
      <c r="D51" s="88"/>
      <c r="E51" s="65"/>
      <c r="F51" s="88"/>
      <c r="G51" s="65"/>
      <c r="H51" s="98"/>
      <c r="I51" s="98"/>
      <c r="J51" s="171"/>
    </row>
    <row r="52" spans="2:10">
      <c r="B52" s="232"/>
      <c r="C52" s="238"/>
      <c r="D52" s="88"/>
      <c r="E52" s="65"/>
      <c r="F52" s="88"/>
      <c r="G52" s="65"/>
      <c r="H52" s="98"/>
      <c r="I52" s="98"/>
      <c r="J52" s="171"/>
    </row>
    <row r="53" spans="2:10">
      <c r="B53" s="233"/>
      <c r="C53" s="238"/>
      <c r="D53" s="88"/>
      <c r="E53" s="65"/>
      <c r="F53" s="88"/>
      <c r="G53" s="65"/>
      <c r="H53" s="98"/>
      <c r="I53" s="98"/>
      <c r="J53" s="171"/>
    </row>
    <row r="54" spans="2:10">
      <c r="B54" s="69"/>
      <c r="C54" s="73"/>
      <c r="D54" s="88"/>
      <c r="E54" s="65"/>
      <c r="F54" s="88"/>
      <c r="G54" s="65"/>
      <c r="H54" s="98"/>
      <c r="I54" s="98"/>
      <c r="J54" s="171"/>
    </row>
    <row r="55" spans="2:10">
      <c r="B55" s="69"/>
      <c r="C55" s="73"/>
      <c r="D55" s="88"/>
      <c r="E55" s="65"/>
      <c r="F55" s="88"/>
      <c r="G55" s="65"/>
      <c r="H55" s="98"/>
      <c r="I55" s="98"/>
      <c r="J55" s="171"/>
    </row>
    <row r="56" spans="2:10">
      <c r="B56" s="69"/>
      <c r="C56" s="73"/>
      <c r="D56" s="88"/>
      <c r="E56" s="65"/>
      <c r="F56" s="88"/>
      <c r="G56" s="65"/>
      <c r="H56" s="98"/>
      <c r="I56" s="98"/>
      <c r="J56" s="171"/>
    </row>
    <row r="57" spans="2:10">
      <c r="B57" s="69"/>
      <c r="C57" s="77"/>
      <c r="D57" s="88"/>
      <c r="E57" s="65"/>
      <c r="F57" s="88"/>
      <c r="G57" s="65"/>
      <c r="H57" s="98"/>
      <c r="I57" s="98"/>
      <c r="J57" s="171"/>
    </row>
    <row r="58" spans="2:10" ht="14.25" customHeight="1">
      <c r="B58" s="234"/>
      <c r="C58" s="238"/>
      <c r="D58" s="88"/>
      <c r="E58" s="65"/>
      <c r="F58" s="88"/>
      <c r="G58" s="65"/>
      <c r="H58" s="98"/>
      <c r="I58" s="98"/>
      <c r="J58" s="171"/>
    </row>
    <row r="59" spans="2:10">
      <c r="B59" s="235"/>
      <c r="C59" s="238"/>
      <c r="D59" s="88"/>
      <c r="E59" s="65"/>
      <c r="F59" s="88"/>
      <c r="G59" s="65"/>
      <c r="H59" s="98"/>
      <c r="I59" s="98"/>
      <c r="J59" s="171"/>
    </row>
    <row r="60" spans="2:10">
      <c r="B60" s="69"/>
      <c r="C60" s="73"/>
      <c r="D60" s="88"/>
      <c r="E60" s="65"/>
      <c r="F60" s="88"/>
      <c r="G60" s="65"/>
      <c r="H60" s="98"/>
      <c r="I60" s="98"/>
      <c r="J60" s="171"/>
    </row>
    <row r="61" spans="2:10">
      <c r="B61" s="69"/>
      <c r="C61" s="73"/>
      <c r="D61" s="88"/>
      <c r="E61" s="65"/>
      <c r="F61" s="88"/>
      <c r="G61" s="65"/>
      <c r="H61" s="98"/>
      <c r="I61" s="98"/>
      <c r="J61" s="171"/>
    </row>
    <row r="62" spans="2:10">
      <c r="B62" s="69"/>
      <c r="C62" s="73"/>
      <c r="D62" s="88"/>
      <c r="E62" s="65"/>
      <c r="F62" s="88"/>
      <c r="G62" s="65"/>
      <c r="H62" s="98"/>
      <c r="I62" s="98"/>
      <c r="J62" s="171"/>
    </row>
    <row r="63" spans="2:10">
      <c r="B63" s="69"/>
      <c r="C63" s="73"/>
      <c r="D63" s="88"/>
      <c r="E63" s="65"/>
      <c r="F63" s="88"/>
      <c r="G63" s="65"/>
      <c r="H63" s="98"/>
      <c r="I63" s="98"/>
      <c r="J63" s="171"/>
    </row>
    <row r="64" spans="2:10">
      <c r="B64" s="69"/>
      <c r="C64" s="73"/>
      <c r="D64" s="88"/>
      <c r="E64" s="65"/>
      <c r="F64" s="88"/>
      <c r="G64" s="65"/>
      <c r="H64" s="98"/>
      <c r="I64" s="98"/>
      <c r="J64" s="171"/>
    </row>
    <row r="65" spans="2:10">
      <c r="B65" s="69"/>
      <c r="C65" s="73"/>
      <c r="D65" s="88"/>
      <c r="E65" s="65"/>
      <c r="F65" s="88"/>
      <c r="G65" s="65"/>
      <c r="H65" s="98"/>
      <c r="I65" s="98"/>
      <c r="J65" s="171"/>
    </row>
    <row r="66" spans="2:10">
      <c r="B66" s="69"/>
      <c r="C66" s="73"/>
      <c r="D66" s="88"/>
      <c r="E66" s="65"/>
      <c r="F66" s="88"/>
      <c r="G66" s="65"/>
      <c r="H66" s="98"/>
      <c r="I66" s="98"/>
      <c r="J66" s="171"/>
    </row>
    <row r="67" spans="2:10">
      <c r="B67" s="69"/>
      <c r="C67" s="73"/>
      <c r="D67" s="88"/>
      <c r="E67" s="65"/>
      <c r="F67" s="88"/>
      <c r="G67" s="65"/>
      <c r="H67" s="98"/>
      <c r="I67" s="98"/>
      <c r="J67" s="171"/>
    </row>
    <row r="68" spans="2:10">
      <c r="B68" s="69"/>
      <c r="C68" s="77"/>
      <c r="D68" s="99"/>
      <c r="F68" s="99"/>
    </row>
  </sheetData>
  <mergeCells count="16">
    <mergeCell ref="A1:B1"/>
    <mergeCell ref="D2:E2"/>
    <mergeCell ref="F2:G2"/>
    <mergeCell ref="B38:B39"/>
    <mergeCell ref="B48:B51"/>
    <mergeCell ref="B52:B53"/>
    <mergeCell ref="B58:B59"/>
    <mergeCell ref="C2:C3"/>
    <mergeCell ref="C38:C39"/>
    <mergeCell ref="C52:C53"/>
    <mergeCell ref="C58:C59"/>
    <mergeCell ref="A2:B3"/>
    <mergeCell ref="H2:I2"/>
    <mergeCell ref="A4:A10"/>
    <mergeCell ref="A11:A19"/>
    <mergeCell ref="B32:B33"/>
  </mergeCells>
  <phoneticPr fontId="13"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4.xml><?xml version="1.0" encoding="utf-8"?>
<worksheet xmlns="http://schemas.openxmlformats.org/spreadsheetml/2006/main" xmlns:r="http://schemas.openxmlformats.org/officeDocument/2006/relationships">
  <dimension ref="A1:K64"/>
  <sheetViews>
    <sheetView workbookViewId="0">
      <selection activeCell="G14" sqref="G14"/>
    </sheetView>
  </sheetViews>
  <sheetFormatPr defaultColWidth="9.42578125" defaultRowHeight="14.25"/>
  <cols>
    <col min="1" max="1" width="10.42578125" style="53" customWidth="1"/>
    <col min="2" max="2" width="29.42578125" style="53" customWidth="1"/>
    <col min="3" max="3" width="13.42578125" style="53" customWidth="1"/>
    <col min="4" max="7" width="31.42578125" style="54" customWidth="1"/>
    <col min="8" max="8" width="31.5703125" style="54" customWidth="1"/>
    <col min="9" max="11" width="31.42578125" style="54" customWidth="1"/>
    <col min="12" max="16384" width="9.42578125" style="53"/>
  </cols>
  <sheetData>
    <row r="1" spans="1:11" ht="45">
      <c r="A1" s="239" t="s">
        <v>3</v>
      </c>
      <c r="B1" s="240"/>
      <c r="C1" s="57" t="s">
        <v>145</v>
      </c>
    </row>
    <row r="2" spans="1:11">
      <c r="A2" s="239" t="s">
        <v>4</v>
      </c>
      <c r="B2" s="240"/>
      <c r="C2" s="58" t="s">
        <v>5</v>
      </c>
      <c r="D2" s="223" t="s">
        <v>0</v>
      </c>
      <c r="E2" s="224"/>
      <c r="F2" s="223" t="s">
        <v>1</v>
      </c>
      <c r="G2" s="224"/>
      <c r="H2" s="80" t="s">
        <v>2</v>
      </c>
      <c r="I2" s="81"/>
      <c r="J2" s="81"/>
      <c r="K2" s="81"/>
    </row>
    <row r="3" spans="1:11">
      <c r="A3" s="55"/>
      <c r="B3" s="56"/>
      <c r="C3" s="60"/>
      <c r="D3" s="59" t="s">
        <v>12</v>
      </c>
      <c r="E3" s="59" t="s">
        <v>13</v>
      </c>
      <c r="F3" s="59" t="s">
        <v>12</v>
      </c>
      <c r="G3" s="59" t="s">
        <v>13</v>
      </c>
      <c r="H3" s="80" t="s">
        <v>13</v>
      </c>
      <c r="I3" s="81"/>
      <c r="J3" s="81"/>
      <c r="K3" s="81"/>
    </row>
    <row r="4" spans="1:11" ht="48">
      <c r="A4" s="243" t="s">
        <v>147</v>
      </c>
      <c r="B4" s="61" t="s">
        <v>179</v>
      </c>
      <c r="D4" s="62" t="s">
        <v>180</v>
      </c>
      <c r="E4" s="63" t="s">
        <v>181</v>
      </c>
      <c r="F4" s="62" t="s">
        <v>182</v>
      </c>
      <c r="G4" s="62" t="s">
        <v>183</v>
      </c>
      <c r="H4" s="65" t="s">
        <v>184</v>
      </c>
      <c r="I4" s="65"/>
      <c r="J4" s="65"/>
      <c r="K4" s="65"/>
    </row>
    <row r="5" spans="1:11" ht="36">
      <c r="A5" s="244"/>
      <c r="B5" s="61" t="s">
        <v>161</v>
      </c>
      <c r="C5" s="64"/>
      <c r="D5" s="63" t="s">
        <v>185</v>
      </c>
      <c r="E5" s="63" t="s">
        <v>185</v>
      </c>
      <c r="F5" s="63" t="s">
        <v>186</v>
      </c>
      <c r="G5" s="63" t="s">
        <v>186</v>
      </c>
      <c r="H5" s="65" t="s">
        <v>187</v>
      </c>
      <c r="I5" s="65"/>
      <c r="J5" s="65"/>
      <c r="K5" s="65"/>
    </row>
    <row r="6" spans="1:11">
      <c r="A6" s="245"/>
      <c r="B6" s="61" t="s">
        <v>188</v>
      </c>
      <c r="C6" s="64"/>
      <c r="D6" s="62" t="s">
        <v>189</v>
      </c>
      <c r="E6" s="62" t="s">
        <v>189</v>
      </c>
      <c r="F6" s="62" t="s">
        <v>190</v>
      </c>
      <c r="G6" s="62" t="s">
        <v>190</v>
      </c>
      <c r="H6" s="83" t="s">
        <v>190</v>
      </c>
      <c r="I6" s="65"/>
      <c r="J6" s="65"/>
      <c r="K6" s="65"/>
    </row>
    <row r="7" spans="1:11" ht="36">
      <c r="A7" s="243" t="s">
        <v>169</v>
      </c>
      <c r="B7" s="61" t="s">
        <v>179</v>
      </c>
      <c r="C7" s="64"/>
      <c r="D7" s="65" t="s">
        <v>45</v>
      </c>
      <c r="E7" s="63" t="s">
        <v>191</v>
      </c>
      <c r="F7" s="65" t="s">
        <v>45</v>
      </c>
      <c r="G7" s="62" t="s">
        <v>183</v>
      </c>
      <c r="H7" s="84" t="s">
        <v>192</v>
      </c>
      <c r="I7" s="65"/>
      <c r="J7" s="65"/>
      <c r="K7" s="65"/>
    </row>
    <row r="8" spans="1:11" ht="36">
      <c r="A8" s="244"/>
      <c r="B8" s="61" t="s">
        <v>161</v>
      </c>
      <c r="C8" s="64"/>
      <c r="D8" s="65" t="s">
        <v>45</v>
      </c>
      <c r="E8" s="63" t="s">
        <v>185</v>
      </c>
      <c r="F8" s="65" t="s">
        <v>45</v>
      </c>
      <c r="G8" s="63" t="s">
        <v>193</v>
      </c>
      <c r="H8" s="84" t="s">
        <v>194</v>
      </c>
      <c r="I8" s="65"/>
      <c r="J8" s="65"/>
      <c r="K8" s="65"/>
    </row>
    <row r="9" spans="1:11" ht="33" customHeight="1">
      <c r="A9" s="244"/>
      <c r="B9" s="61" t="s">
        <v>188</v>
      </c>
      <c r="C9" s="64"/>
      <c r="D9" s="65" t="s">
        <v>45</v>
      </c>
      <c r="E9" s="63" t="s">
        <v>189</v>
      </c>
      <c r="F9" s="65" t="s">
        <v>45</v>
      </c>
      <c r="G9" s="63" t="s">
        <v>190</v>
      </c>
      <c r="H9" s="84" t="s">
        <v>190</v>
      </c>
      <c r="I9" s="65"/>
      <c r="J9" s="65"/>
      <c r="K9" s="65"/>
    </row>
    <row r="10" spans="1:11" ht="36">
      <c r="A10" s="245"/>
      <c r="B10" s="61" t="s">
        <v>176</v>
      </c>
      <c r="C10" s="64"/>
      <c r="D10" s="65" t="s">
        <v>45</v>
      </c>
      <c r="E10" s="63" t="s">
        <v>177</v>
      </c>
      <c r="F10" s="65" t="s">
        <v>45</v>
      </c>
      <c r="G10" s="63" t="s">
        <v>195</v>
      </c>
      <c r="H10" s="84" t="s">
        <v>177</v>
      </c>
      <c r="I10" s="65"/>
      <c r="J10" s="65"/>
      <c r="K10" s="65"/>
    </row>
    <row r="11" spans="1:11">
      <c r="A11" s="67"/>
      <c r="B11" s="61"/>
      <c r="C11" s="64"/>
      <c r="D11" s="65"/>
      <c r="E11" s="65"/>
      <c r="F11" s="65"/>
      <c r="G11" s="65"/>
      <c r="H11" s="65"/>
      <c r="I11" s="65"/>
      <c r="J11" s="65"/>
      <c r="K11" s="65"/>
    </row>
    <row r="12" spans="1:11">
      <c r="A12" s="67"/>
      <c r="B12" s="61"/>
      <c r="C12" s="64"/>
      <c r="D12" s="65"/>
      <c r="E12" s="65"/>
      <c r="F12" s="65"/>
      <c r="G12" s="65"/>
      <c r="H12" s="65"/>
      <c r="I12" s="65"/>
      <c r="J12" s="65"/>
      <c r="K12" s="65"/>
    </row>
    <row r="13" spans="1:11">
      <c r="A13" s="67"/>
      <c r="B13" s="61"/>
      <c r="C13" s="64"/>
      <c r="D13" s="65"/>
      <c r="E13" s="65"/>
      <c r="F13" s="65"/>
      <c r="G13" s="65"/>
      <c r="H13" s="65"/>
      <c r="I13" s="65"/>
      <c r="J13" s="65"/>
      <c r="K13" s="65"/>
    </row>
    <row r="14" spans="1:11" ht="60" customHeight="1">
      <c r="A14" s="67"/>
      <c r="B14" s="68"/>
      <c r="C14" s="69"/>
      <c r="D14" s="65"/>
      <c r="E14" s="65"/>
      <c r="F14" s="65"/>
      <c r="G14" s="65"/>
      <c r="H14" s="65"/>
      <c r="I14" s="65"/>
      <c r="J14" s="65"/>
      <c r="K14" s="65"/>
    </row>
    <row r="15" spans="1:11" ht="58.5" customHeight="1">
      <c r="A15" s="67"/>
      <c r="B15" s="68"/>
      <c r="C15" s="69"/>
      <c r="D15" s="65"/>
      <c r="E15" s="65"/>
      <c r="F15" s="65"/>
      <c r="G15" s="65"/>
      <c r="H15" s="65"/>
      <c r="I15" s="65"/>
      <c r="J15" s="65"/>
      <c r="K15" s="65"/>
    </row>
    <row r="16" spans="1:11">
      <c r="A16" s="67"/>
      <c r="B16" s="61"/>
      <c r="C16" s="65"/>
      <c r="D16" s="65"/>
      <c r="E16" s="65"/>
      <c r="F16" s="65"/>
      <c r="G16" s="65"/>
      <c r="H16" s="65"/>
      <c r="I16" s="65"/>
      <c r="J16" s="65"/>
      <c r="K16" s="65"/>
    </row>
    <row r="17" spans="1:11">
      <c r="A17" s="67"/>
      <c r="B17" s="61"/>
      <c r="C17" s="64"/>
      <c r="D17" s="65"/>
      <c r="E17" s="65"/>
      <c r="F17" s="65"/>
      <c r="G17" s="65"/>
      <c r="H17" s="65"/>
      <c r="I17" s="65"/>
      <c r="J17" s="65"/>
      <c r="K17" s="65"/>
    </row>
    <row r="18" spans="1:11">
      <c r="A18" s="67"/>
      <c r="B18" s="61"/>
      <c r="C18" s="64"/>
      <c r="D18" s="65"/>
      <c r="E18" s="65"/>
      <c r="F18" s="65"/>
      <c r="G18" s="65"/>
      <c r="H18" s="65"/>
      <c r="I18" s="65"/>
      <c r="J18" s="65"/>
      <c r="K18" s="65"/>
    </row>
    <row r="19" spans="1:11" ht="24.75" customHeight="1">
      <c r="A19" s="67"/>
      <c r="B19" s="70"/>
      <c r="C19" s="64"/>
      <c r="D19" s="65"/>
      <c r="E19" s="65"/>
      <c r="F19" s="65"/>
      <c r="G19" s="65"/>
      <c r="H19" s="65"/>
      <c r="I19" s="65"/>
      <c r="J19" s="65"/>
      <c r="K19" s="65"/>
    </row>
    <row r="20" spans="1:11">
      <c r="A20" s="67"/>
      <c r="B20" s="71"/>
      <c r="C20" s="71"/>
      <c r="D20" s="65"/>
      <c r="E20" s="65"/>
      <c r="F20" s="65"/>
      <c r="G20" s="65"/>
      <c r="H20" s="65"/>
      <c r="I20" s="65"/>
      <c r="J20" s="65"/>
      <c r="K20" s="65"/>
    </row>
    <row r="21" spans="1:11">
      <c r="A21" s="67"/>
      <c r="B21" s="72"/>
      <c r="C21" s="73"/>
      <c r="D21" s="65"/>
      <c r="E21" s="65"/>
      <c r="F21" s="65"/>
      <c r="G21" s="65"/>
      <c r="H21" s="65"/>
      <c r="I21" s="65"/>
      <c r="J21" s="65"/>
      <c r="K21" s="65"/>
    </row>
    <row r="22" spans="1:11">
      <c r="A22" s="67"/>
      <c r="B22" s="74"/>
      <c r="C22" s="73"/>
      <c r="D22" s="65"/>
      <c r="E22" s="65"/>
      <c r="F22" s="65"/>
      <c r="G22" s="65"/>
      <c r="H22" s="65"/>
      <c r="I22" s="65"/>
      <c r="J22" s="65"/>
      <c r="K22" s="65"/>
    </row>
    <row r="23" spans="1:11">
      <c r="A23" s="67"/>
      <c r="B23" s="74"/>
      <c r="C23" s="73"/>
      <c r="D23" s="65"/>
      <c r="E23" s="65"/>
      <c r="F23" s="65"/>
      <c r="G23" s="65"/>
      <c r="H23" s="65"/>
      <c r="I23" s="65"/>
      <c r="J23" s="65"/>
      <c r="K23" s="65"/>
    </row>
    <row r="24" spans="1:11">
      <c r="A24" s="67"/>
      <c r="B24" s="74"/>
      <c r="C24" s="73"/>
      <c r="D24" s="65"/>
      <c r="E24" s="65"/>
      <c r="F24" s="65"/>
      <c r="G24" s="65"/>
      <c r="H24" s="65"/>
      <c r="I24" s="65"/>
      <c r="J24" s="65"/>
      <c r="K24" s="65"/>
    </row>
    <row r="25" spans="1:11">
      <c r="B25" s="75"/>
      <c r="C25" s="73"/>
      <c r="D25" s="65"/>
      <c r="E25" s="65"/>
      <c r="F25" s="65"/>
      <c r="G25" s="65"/>
      <c r="H25" s="65"/>
      <c r="I25" s="65"/>
      <c r="J25" s="65"/>
      <c r="K25" s="65"/>
    </row>
    <row r="26" spans="1:11">
      <c r="B26" s="75"/>
      <c r="C26" s="76"/>
      <c r="D26" s="65"/>
      <c r="E26" s="65"/>
      <c r="F26" s="65"/>
      <c r="G26" s="65"/>
      <c r="H26" s="65"/>
      <c r="I26" s="65"/>
      <c r="J26" s="65"/>
      <c r="K26" s="65"/>
    </row>
    <row r="27" spans="1:11">
      <c r="B27" s="69"/>
      <c r="C27" s="73"/>
      <c r="D27" s="65"/>
      <c r="E27" s="65"/>
      <c r="F27" s="65"/>
      <c r="G27" s="65"/>
      <c r="H27" s="65"/>
      <c r="I27" s="65"/>
      <c r="J27" s="65"/>
      <c r="K27" s="65"/>
    </row>
    <row r="28" spans="1:11">
      <c r="B28" s="247"/>
      <c r="C28" s="73"/>
      <c r="D28" s="65"/>
      <c r="E28" s="65"/>
      <c r="F28" s="65"/>
      <c r="G28" s="65"/>
      <c r="H28" s="65"/>
      <c r="I28" s="65"/>
      <c r="J28" s="65"/>
      <c r="K28" s="65"/>
    </row>
    <row r="29" spans="1:11">
      <c r="B29" s="247"/>
      <c r="C29" s="73"/>
      <c r="D29" s="65"/>
      <c r="E29" s="65"/>
      <c r="F29" s="65"/>
      <c r="G29" s="65"/>
      <c r="H29" s="65"/>
      <c r="I29" s="65"/>
      <c r="J29" s="65"/>
      <c r="K29" s="65"/>
    </row>
    <row r="30" spans="1:11">
      <c r="B30" s="75"/>
      <c r="C30" s="73"/>
      <c r="D30" s="65"/>
      <c r="E30" s="65"/>
      <c r="F30" s="65"/>
      <c r="G30" s="65"/>
      <c r="H30" s="65"/>
      <c r="I30" s="65"/>
      <c r="J30" s="65"/>
      <c r="K30" s="65"/>
    </row>
    <row r="31" spans="1:11">
      <c r="B31" s="75"/>
      <c r="C31" s="77"/>
      <c r="D31" s="65"/>
      <c r="E31" s="65"/>
      <c r="F31" s="65"/>
      <c r="G31" s="65"/>
      <c r="H31" s="65"/>
      <c r="I31" s="65"/>
      <c r="J31" s="65"/>
      <c r="K31" s="65"/>
    </row>
    <row r="32" spans="1:11">
      <c r="B32" s="75"/>
      <c r="C32" s="73"/>
      <c r="D32" s="65"/>
      <c r="E32" s="65"/>
      <c r="F32" s="65"/>
      <c r="G32" s="65"/>
      <c r="H32" s="65"/>
      <c r="I32" s="65"/>
      <c r="J32" s="65"/>
      <c r="K32" s="65"/>
    </row>
    <row r="33" spans="2:11">
      <c r="B33" s="75"/>
      <c r="C33" s="73"/>
      <c r="D33" s="65"/>
      <c r="E33" s="65"/>
      <c r="F33" s="65"/>
      <c r="G33" s="65"/>
      <c r="H33" s="65"/>
      <c r="I33" s="65"/>
      <c r="J33" s="65"/>
      <c r="K33" s="65"/>
    </row>
    <row r="34" spans="2:11">
      <c r="B34" s="247"/>
      <c r="C34" s="238"/>
      <c r="D34" s="65"/>
      <c r="E34" s="65"/>
      <c r="F34" s="65"/>
      <c r="G34" s="65"/>
      <c r="H34" s="65"/>
      <c r="I34" s="65"/>
      <c r="J34" s="65"/>
      <c r="K34" s="65"/>
    </row>
    <row r="35" spans="2:11">
      <c r="B35" s="247"/>
      <c r="C35" s="238"/>
      <c r="D35" s="65"/>
      <c r="E35" s="65"/>
      <c r="F35" s="65"/>
      <c r="G35" s="65"/>
      <c r="H35" s="65"/>
      <c r="I35" s="65"/>
      <c r="J35" s="65"/>
      <c r="K35" s="65"/>
    </row>
    <row r="36" spans="2:11">
      <c r="B36" s="75"/>
      <c r="C36" s="73"/>
      <c r="D36" s="65"/>
      <c r="E36" s="65"/>
      <c r="F36" s="65"/>
      <c r="G36" s="65"/>
      <c r="H36" s="65"/>
      <c r="I36" s="65"/>
      <c r="J36" s="65"/>
      <c r="K36" s="65"/>
    </row>
    <row r="37" spans="2:11">
      <c r="B37" s="75"/>
      <c r="C37" s="73"/>
      <c r="D37" s="65"/>
      <c r="E37" s="65"/>
      <c r="F37" s="65"/>
      <c r="G37" s="65"/>
      <c r="H37" s="65"/>
      <c r="I37" s="65"/>
      <c r="J37" s="65"/>
      <c r="K37" s="65"/>
    </row>
    <row r="38" spans="2:11">
      <c r="B38" s="75"/>
      <c r="C38" s="73"/>
      <c r="D38" s="65"/>
      <c r="E38" s="65"/>
      <c r="F38" s="65"/>
      <c r="G38" s="65"/>
      <c r="H38" s="65"/>
      <c r="I38" s="65"/>
      <c r="J38" s="65"/>
      <c r="K38" s="65"/>
    </row>
    <row r="39" spans="2:11">
      <c r="B39" s="75"/>
      <c r="C39" s="78"/>
      <c r="D39" s="65"/>
      <c r="E39" s="65"/>
      <c r="F39" s="65"/>
      <c r="G39" s="65"/>
      <c r="H39" s="65"/>
      <c r="I39" s="65"/>
      <c r="J39" s="65"/>
      <c r="K39" s="65"/>
    </row>
    <row r="40" spans="2:11">
      <c r="B40" s="75"/>
      <c r="C40" s="76"/>
      <c r="D40" s="65"/>
      <c r="E40" s="65"/>
      <c r="F40" s="65"/>
      <c r="G40" s="65"/>
      <c r="H40" s="65"/>
      <c r="I40" s="65"/>
      <c r="J40" s="65"/>
      <c r="K40" s="65"/>
    </row>
    <row r="41" spans="2:11">
      <c r="B41" s="75"/>
      <c r="C41" s="79"/>
      <c r="D41" s="65"/>
      <c r="E41" s="65"/>
      <c r="F41" s="65"/>
      <c r="G41" s="65"/>
      <c r="H41" s="65"/>
      <c r="I41" s="65"/>
      <c r="J41" s="65"/>
      <c r="K41" s="65"/>
    </row>
    <row r="42" spans="2:11">
      <c r="B42" s="75"/>
      <c r="C42" s="77"/>
      <c r="D42" s="65"/>
      <c r="E42" s="65"/>
      <c r="F42" s="65"/>
      <c r="G42" s="65"/>
      <c r="H42" s="65"/>
      <c r="I42" s="65"/>
      <c r="J42" s="65"/>
      <c r="K42" s="65"/>
    </row>
    <row r="43" spans="2:11">
      <c r="B43" s="75"/>
      <c r="C43" s="73"/>
      <c r="D43" s="65"/>
      <c r="E43" s="65"/>
      <c r="F43" s="65"/>
      <c r="G43" s="65"/>
      <c r="H43" s="65"/>
      <c r="I43" s="65"/>
      <c r="J43" s="65"/>
      <c r="K43" s="65"/>
    </row>
    <row r="44" spans="2:11">
      <c r="B44" s="247"/>
      <c r="C44" s="73"/>
      <c r="D44" s="65"/>
      <c r="E44" s="65"/>
      <c r="F44" s="65"/>
      <c r="G44" s="65"/>
      <c r="H44" s="65"/>
      <c r="I44" s="65"/>
      <c r="J44" s="65"/>
      <c r="K44" s="65"/>
    </row>
    <row r="45" spans="2:11">
      <c r="B45" s="247"/>
      <c r="C45" s="73"/>
      <c r="D45" s="65"/>
      <c r="E45" s="65"/>
      <c r="F45" s="65"/>
      <c r="G45" s="65"/>
      <c r="H45" s="65"/>
      <c r="I45" s="65"/>
      <c r="J45" s="65"/>
      <c r="K45" s="65"/>
    </row>
    <row r="46" spans="2:11">
      <c r="B46" s="247"/>
      <c r="C46" s="73"/>
      <c r="D46" s="65"/>
      <c r="E46" s="65"/>
      <c r="F46" s="65"/>
      <c r="G46" s="65"/>
      <c r="H46" s="65"/>
      <c r="I46" s="65"/>
      <c r="J46" s="65"/>
      <c r="K46" s="65"/>
    </row>
    <row r="47" spans="2:11">
      <c r="B47" s="247"/>
      <c r="C47" s="73"/>
      <c r="D47" s="65"/>
      <c r="E47" s="65"/>
      <c r="F47" s="65"/>
      <c r="G47" s="65"/>
      <c r="H47" s="65"/>
      <c r="I47" s="65"/>
      <c r="J47" s="65"/>
      <c r="K47" s="65"/>
    </row>
    <row r="48" spans="2:11">
      <c r="B48" s="248"/>
      <c r="C48" s="238"/>
      <c r="D48" s="65"/>
      <c r="E48" s="65"/>
      <c r="F48" s="65"/>
      <c r="G48" s="65"/>
      <c r="H48" s="65"/>
      <c r="I48" s="65"/>
      <c r="J48" s="65"/>
      <c r="K48" s="65"/>
    </row>
    <row r="49" spans="2:11">
      <c r="B49" s="248"/>
      <c r="C49" s="238"/>
      <c r="D49" s="65"/>
      <c r="E49" s="65"/>
      <c r="F49" s="65"/>
      <c r="G49" s="65"/>
      <c r="H49" s="65"/>
      <c r="I49" s="65"/>
      <c r="J49" s="65"/>
      <c r="K49" s="65"/>
    </row>
    <row r="50" spans="2:11">
      <c r="B50" s="69"/>
      <c r="C50" s="73"/>
      <c r="D50" s="65"/>
      <c r="E50" s="65"/>
      <c r="F50" s="65"/>
      <c r="G50" s="65"/>
      <c r="H50" s="65"/>
      <c r="I50" s="65"/>
      <c r="J50" s="65"/>
      <c r="K50" s="65"/>
    </row>
    <row r="51" spans="2:11">
      <c r="B51" s="69"/>
      <c r="C51" s="73"/>
      <c r="D51" s="65"/>
      <c r="E51" s="65"/>
      <c r="F51" s="65"/>
      <c r="G51" s="65"/>
      <c r="H51" s="65"/>
      <c r="I51" s="65"/>
      <c r="J51" s="65"/>
      <c r="K51" s="65"/>
    </row>
    <row r="52" spans="2:11">
      <c r="B52" s="69"/>
      <c r="C52" s="73"/>
      <c r="D52" s="65"/>
      <c r="E52" s="65"/>
      <c r="F52" s="65"/>
      <c r="G52" s="65"/>
      <c r="H52" s="65"/>
      <c r="I52" s="65"/>
      <c r="J52" s="65"/>
      <c r="K52" s="65"/>
    </row>
    <row r="53" spans="2:11">
      <c r="B53" s="69"/>
      <c r="C53" s="77"/>
      <c r="D53" s="65"/>
      <c r="E53" s="65"/>
      <c r="F53" s="65"/>
      <c r="G53" s="65"/>
      <c r="H53" s="65"/>
      <c r="I53" s="65"/>
      <c r="J53" s="65"/>
      <c r="K53" s="65"/>
    </row>
    <row r="54" spans="2:11" ht="14.25" customHeight="1">
      <c r="B54" s="246"/>
      <c r="C54" s="238"/>
      <c r="D54" s="65"/>
      <c r="E54" s="65"/>
      <c r="F54" s="65"/>
      <c r="G54" s="65"/>
      <c r="H54" s="65"/>
      <c r="I54" s="65"/>
      <c r="J54" s="65"/>
      <c r="K54" s="65"/>
    </row>
    <row r="55" spans="2:11">
      <c r="B55" s="246"/>
      <c r="C55" s="238"/>
      <c r="D55" s="65"/>
      <c r="E55" s="65"/>
      <c r="F55" s="65"/>
      <c r="G55" s="65"/>
      <c r="H55" s="65"/>
      <c r="I55" s="65"/>
      <c r="J55" s="65"/>
      <c r="K55" s="65"/>
    </row>
    <row r="56" spans="2:11">
      <c r="B56" s="69"/>
      <c r="C56" s="73"/>
      <c r="D56" s="65"/>
      <c r="E56" s="65"/>
      <c r="F56" s="65"/>
      <c r="G56" s="65"/>
      <c r="H56" s="65"/>
      <c r="I56" s="65"/>
      <c r="J56" s="65"/>
      <c r="K56" s="65"/>
    </row>
    <row r="57" spans="2:11">
      <c r="B57" s="69"/>
      <c r="C57" s="73"/>
      <c r="D57" s="65"/>
      <c r="E57" s="65"/>
      <c r="F57" s="65"/>
      <c r="G57" s="65"/>
      <c r="H57" s="65"/>
      <c r="I57" s="65"/>
      <c r="J57" s="65"/>
      <c r="K57" s="65"/>
    </row>
    <row r="58" spans="2:11">
      <c r="B58" s="69"/>
      <c r="C58" s="73"/>
      <c r="D58" s="65"/>
      <c r="E58" s="65"/>
      <c r="F58" s="65"/>
      <c r="G58" s="65"/>
      <c r="H58" s="65"/>
      <c r="I58" s="65"/>
      <c r="J58" s="65"/>
      <c r="K58" s="65"/>
    </row>
    <row r="59" spans="2:11">
      <c r="B59" s="69"/>
      <c r="C59" s="73"/>
      <c r="D59" s="65"/>
      <c r="E59" s="65"/>
      <c r="F59" s="65"/>
      <c r="G59" s="65"/>
      <c r="H59" s="65"/>
      <c r="I59" s="65"/>
      <c r="J59" s="65"/>
      <c r="K59" s="65"/>
    </row>
    <row r="60" spans="2:11">
      <c r="B60" s="69"/>
      <c r="C60" s="73"/>
      <c r="D60" s="65"/>
      <c r="E60" s="65"/>
      <c r="F60" s="65"/>
      <c r="G60" s="65"/>
      <c r="H60" s="65"/>
      <c r="I60" s="65"/>
      <c r="J60" s="65"/>
      <c r="K60" s="65"/>
    </row>
    <row r="61" spans="2:11">
      <c r="B61" s="69"/>
      <c r="C61" s="73"/>
      <c r="D61" s="65"/>
      <c r="E61" s="65"/>
      <c r="F61" s="65"/>
      <c r="G61" s="65"/>
      <c r="H61" s="65"/>
      <c r="I61" s="65"/>
      <c r="J61" s="65"/>
      <c r="K61" s="65"/>
    </row>
    <row r="62" spans="2:11">
      <c r="B62" s="69"/>
      <c r="C62" s="73"/>
      <c r="D62" s="65"/>
      <c r="E62" s="65"/>
      <c r="F62" s="65"/>
      <c r="G62" s="65"/>
      <c r="H62" s="65"/>
      <c r="I62" s="65"/>
      <c r="J62" s="65"/>
      <c r="K62" s="65"/>
    </row>
    <row r="63" spans="2:11">
      <c r="B63" s="69"/>
      <c r="C63" s="73"/>
      <c r="D63" s="65"/>
      <c r="E63" s="65"/>
      <c r="F63" s="65"/>
      <c r="G63" s="65"/>
      <c r="H63" s="65"/>
      <c r="I63" s="65"/>
      <c r="J63" s="65"/>
      <c r="K63" s="65"/>
    </row>
    <row r="64" spans="2:11">
      <c r="B64" s="69"/>
      <c r="C64" s="77"/>
    </row>
  </sheetData>
  <mergeCells count="14">
    <mergeCell ref="A1:B1"/>
    <mergeCell ref="A2:B2"/>
    <mergeCell ref="D2:E2"/>
    <mergeCell ref="F2:G2"/>
    <mergeCell ref="A4:A6"/>
    <mergeCell ref="A7:A10"/>
    <mergeCell ref="B28:B29"/>
    <mergeCell ref="B34:B35"/>
    <mergeCell ref="B44:B47"/>
    <mergeCell ref="B48:B49"/>
    <mergeCell ref="B54:B55"/>
    <mergeCell ref="C34:C35"/>
    <mergeCell ref="C48:C49"/>
    <mergeCell ref="C54:C55"/>
  </mergeCells>
  <phoneticPr fontId="13"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5.xml><?xml version="1.0" encoding="utf-8"?>
<worksheet xmlns="http://schemas.openxmlformats.org/spreadsheetml/2006/main" xmlns:r="http://schemas.openxmlformats.org/officeDocument/2006/relationships">
  <dimension ref="A1:Z25"/>
  <sheetViews>
    <sheetView zoomScale="85" zoomScaleNormal="85" workbookViewId="0">
      <selection activeCell="B21" sqref="B21"/>
    </sheetView>
  </sheetViews>
  <sheetFormatPr defaultColWidth="8.85546875" defaultRowHeight="12.75"/>
  <cols>
    <col min="1" max="1" width="10.42578125" customWidth="1"/>
    <col min="2" max="2" width="39" customWidth="1"/>
    <col min="3" max="3" width="22.42578125" customWidth="1"/>
    <col min="4" max="4" width="20.42578125" style="3" customWidth="1"/>
    <col min="5" max="5" width="14.5703125" style="3" customWidth="1"/>
    <col min="6" max="6" width="15.5703125" style="3" customWidth="1"/>
    <col min="7" max="9" width="8.85546875" style="3"/>
    <col min="10" max="10" width="10.140625" style="3" customWidth="1"/>
    <col min="11" max="11" width="11.140625" style="3" customWidth="1"/>
    <col min="12" max="12" width="10.5703125" customWidth="1"/>
    <col min="13" max="13" width="11.140625" style="3" customWidth="1"/>
    <col min="14" max="14" width="11.85546875" style="3" customWidth="1"/>
    <col min="15" max="15" width="12.5703125" style="35" customWidth="1"/>
    <col min="16" max="16" width="10.140625" style="3" customWidth="1"/>
    <col min="17" max="17" width="13.5703125" style="3" customWidth="1"/>
    <col min="18" max="18" width="11.140625" style="35" customWidth="1"/>
    <col min="19" max="19" width="16.85546875" customWidth="1"/>
    <col min="20" max="20" width="11.42578125" customWidth="1"/>
    <col min="21" max="21" width="15.85546875" customWidth="1"/>
    <col min="22" max="22" width="12.85546875" customWidth="1"/>
    <col min="23" max="23" width="14" customWidth="1"/>
    <col min="24" max="24" width="14.42578125" customWidth="1"/>
    <col min="25" max="25" width="13.85546875" customWidth="1"/>
    <col min="26" max="26" width="14.85546875" customWidth="1"/>
    <col min="27" max="27" width="14" customWidth="1"/>
    <col min="28" max="28" width="13.5703125" customWidth="1"/>
    <col min="29" max="29" width="11.5703125" customWidth="1"/>
  </cols>
  <sheetData>
    <row r="1" spans="2:20" ht="36" customHeight="1">
      <c r="B1" s="249" t="s">
        <v>196</v>
      </c>
      <c r="C1" s="249"/>
      <c r="D1" s="249"/>
      <c r="E1" s="249"/>
      <c r="F1" s="249"/>
      <c r="G1" s="249"/>
      <c r="H1" s="249"/>
      <c r="I1" s="249"/>
      <c r="J1" s="249"/>
      <c r="K1" s="249"/>
    </row>
    <row r="2" spans="2:20" ht="14.25">
      <c r="B2" s="50" t="s">
        <v>217</v>
      </c>
      <c r="C2" s="50"/>
      <c r="T2" s="3"/>
    </row>
    <row r="3" spans="2:20" ht="14.25">
      <c r="B3" s="50" t="s">
        <v>197</v>
      </c>
      <c r="C3" s="50"/>
      <c r="D3" s="3" t="s">
        <v>198</v>
      </c>
      <c r="T3" s="3"/>
    </row>
    <row r="4" spans="2:20" ht="14.25">
      <c r="B4" s="50" t="s">
        <v>199</v>
      </c>
      <c r="D4" s="3">
        <v>10</v>
      </c>
      <c r="T4" s="3"/>
    </row>
    <row r="5" spans="2:20" ht="14.25">
      <c r="B5" s="50" t="s">
        <v>200</v>
      </c>
      <c r="C5" s="50"/>
      <c r="D5" s="3">
        <v>50</v>
      </c>
      <c r="T5" s="3"/>
    </row>
    <row r="6" spans="2:20" ht="14.25">
      <c r="B6" s="50" t="s">
        <v>201</v>
      </c>
      <c r="D6" s="46">
        <v>0.1</v>
      </c>
      <c r="E6" s="46"/>
      <c r="F6" s="46"/>
      <c r="T6" s="3"/>
    </row>
    <row r="7" spans="2:20" ht="64.5" customHeight="1">
      <c r="B7" s="40"/>
      <c r="C7" s="40" t="s">
        <v>202</v>
      </c>
      <c r="D7" s="40"/>
      <c r="E7" s="40" t="s">
        <v>161</v>
      </c>
      <c r="F7" s="40" t="s">
        <v>203</v>
      </c>
      <c r="G7" s="40" t="s">
        <v>204</v>
      </c>
      <c r="H7" s="40" t="s">
        <v>218</v>
      </c>
      <c r="I7" s="40" t="s">
        <v>219</v>
      </c>
      <c r="J7" s="40" t="s">
        <v>148</v>
      </c>
      <c r="K7" s="40" t="s">
        <v>220</v>
      </c>
      <c r="L7" s="40"/>
      <c r="M7" s="42" t="s">
        <v>205</v>
      </c>
      <c r="N7" s="42" t="s">
        <v>206</v>
      </c>
      <c r="O7" s="42" t="s">
        <v>207</v>
      </c>
      <c r="P7" s="43" t="s">
        <v>208</v>
      </c>
      <c r="Q7" s="43" t="s">
        <v>209</v>
      </c>
      <c r="R7" s="44" t="s">
        <v>210</v>
      </c>
      <c r="S7" s="45" t="s">
        <v>211</v>
      </c>
    </row>
    <row r="8" spans="2:20" ht="14.25">
      <c r="B8" s="50" t="s">
        <v>1</v>
      </c>
      <c r="C8" t="s">
        <v>212</v>
      </c>
      <c r="E8" s="3">
        <f>12*D5*10</f>
        <v>6000</v>
      </c>
      <c r="F8" s="47">
        <f>32*D5</f>
        <v>1600</v>
      </c>
      <c r="G8" s="47">
        <v>0</v>
      </c>
      <c r="H8" s="47">
        <v>288</v>
      </c>
      <c r="I8" s="47">
        <v>240</v>
      </c>
      <c r="J8" s="47">
        <f>12*D5*2*10</f>
        <v>12000</v>
      </c>
      <c r="K8" s="47">
        <f>16*D5*(10-6)</f>
        <v>3200</v>
      </c>
      <c r="M8" s="37">
        <f>12*D5*14*10</f>
        <v>84000</v>
      </c>
      <c r="N8" s="37">
        <f>SUM(E8:K8)</f>
        <v>23328</v>
      </c>
      <c r="O8" s="48">
        <f t="shared" ref="O8" si="0">100*N8/M8</f>
        <v>27.771428571428572</v>
      </c>
      <c r="P8" s="37">
        <f>M8</f>
        <v>84000</v>
      </c>
      <c r="Q8" s="37">
        <f>SUM(D8:K8)</f>
        <v>23328</v>
      </c>
      <c r="R8" s="48">
        <f t="shared" ref="R8" si="1">100*Q8/P8</f>
        <v>27.771428571428572</v>
      </c>
      <c r="S8" s="35">
        <f t="shared" ref="S8" si="2">(1-R8/100)/(1-O8/100)</f>
        <v>1</v>
      </c>
      <c r="T8" s="3"/>
    </row>
    <row r="9" spans="2:20">
      <c r="T9" s="3"/>
    </row>
    <row r="10" spans="2:20">
      <c r="T10" s="3"/>
    </row>
    <row r="11" spans="2:20">
      <c r="T11" s="3"/>
    </row>
    <row r="12" spans="2:20">
      <c r="T12" s="3"/>
    </row>
    <row r="13" spans="2:20">
      <c r="T13" s="3"/>
    </row>
    <row r="14" spans="2:20">
      <c r="T14" s="3"/>
    </row>
    <row r="15" spans="2:20">
      <c r="T15" s="3"/>
    </row>
    <row r="16" spans="2:20">
      <c r="T16" s="3"/>
    </row>
    <row r="17" spans="1:26" ht="14.25">
      <c r="B17" s="50" t="s">
        <v>221</v>
      </c>
      <c r="C17" s="50"/>
      <c r="S17" s="52"/>
      <c r="T17" s="3"/>
    </row>
    <row r="18" spans="1:26" ht="14.25">
      <c r="B18" s="50" t="s">
        <v>213</v>
      </c>
      <c r="C18" s="50"/>
      <c r="D18" s="3" t="s">
        <v>198</v>
      </c>
      <c r="S18" s="52"/>
      <c r="T18" s="3"/>
    </row>
    <row r="19" spans="1:26" ht="14.25">
      <c r="B19" s="50" t="s">
        <v>199</v>
      </c>
      <c r="D19" s="3">
        <v>20</v>
      </c>
      <c r="S19" s="52"/>
      <c r="T19" s="3"/>
    </row>
    <row r="20" spans="1:26" ht="14.25">
      <c r="B20" s="50" t="s">
        <v>214</v>
      </c>
      <c r="C20" s="50"/>
      <c r="D20" s="3">
        <v>100</v>
      </c>
      <c r="S20" s="52"/>
      <c r="T20" s="3"/>
    </row>
    <row r="21" spans="1:26" ht="14.25">
      <c r="B21" s="50" t="s">
        <v>201</v>
      </c>
      <c r="D21" s="46">
        <v>0.1</v>
      </c>
      <c r="E21" s="46"/>
      <c r="S21" s="52"/>
      <c r="T21" s="3"/>
    </row>
    <row r="22" spans="1:26" ht="58.5" customHeight="1">
      <c r="B22" s="40"/>
      <c r="C22" s="40" t="s">
        <v>202</v>
      </c>
      <c r="D22" s="40" t="s">
        <v>215</v>
      </c>
      <c r="E22" s="40" t="s">
        <v>161</v>
      </c>
      <c r="F22" s="40" t="s">
        <v>203</v>
      </c>
      <c r="G22" s="40" t="s">
        <v>204</v>
      </c>
      <c r="H22" s="40" t="s">
        <v>218</v>
      </c>
      <c r="I22" s="40" t="s">
        <v>219</v>
      </c>
      <c r="J22" s="40" t="s">
        <v>148</v>
      </c>
      <c r="K22" s="40" t="s">
        <v>220</v>
      </c>
      <c r="L22" s="40" t="s">
        <v>216</v>
      </c>
      <c r="N22" s="42" t="s">
        <v>205</v>
      </c>
      <c r="O22" s="42" t="s">
        <v>206</v>
      </c>
      <c r="P22" s="42" t="s">
        <v>207</v>
      </c>
      <c r="Q22" s="43" t="s">
        <v>208</v>
      </c>
      <c r="R22" s="43" t="s">
        <v>209</v>
      </c>
      <c r="S22" s="44" t="s">
        <v>210</v>
      </c>
      <c r="T22" s="45" t="s">
        <v>211</v>
      </c>
      <c r="X22" s="3"/>
      <c r="Y22" s="49"/>
      <c r="Z22" s="48"/>
    </row>
    <row r="23" spans="1:26" ht="14.25">
      <c r="A23">
        <v>1</v>
      </c>
      <c r="B23" s="51" t="s">
        <v>0</v>
      </c>
      <c r="C23" s="28" t="s">
        <v>222</v>
      </c>
      <c r="D23" s="29" t="s">
        <v>223</v>
      </c>
      <c r="E23" s="3">
        <f>12*D20*8</f>
        <v>9600</v>
      </c>
      <c r="F23" s="47">
        <f>40*D20*2</f>
        <v>8000</v>
      </c>
      <c r="G23" s="47">
        <f>4*D20*2</f>
        <v>800</v>
      </c>
      <c r="H23" s="47">
        <v>288</v>
      </c>
      <c r="I23" s="47">
        <v>240</v>
      </c>
      <c r="J23" s="47">
        <f>12*D20*2*8</f>
        <v>19200</v>
      </c>
      <c r="K23" s="47">
        <f>12*D20*(8-4)-4*D20*2</f>
        <v>4000</v>
      </c>
      <c r="L23" s="47">
        <f>12*D20*2</f>
        <v>2400</v>
      </c>
      <c r="M23" s="47"/>
      <c r="N23" s="37">
        <f>12*D20*14*6+12*D20*10*2+12*D20*2</f>
        <v>127200</v>
      </c>
      <c r="O23" s="37">
        <f>SUM(E23:L23)</f>
        <v>44528</v>
      </c>
      <c r="P23" s="48">
        <f t="shared" ref="P23" si="3">100*O23/N23</f>
        <v>35.0062893081761</v>
      </c>
      <c r="Q23" s="37">
        <f>N23</f>
        <v>127200</v>
      </c>
      <c r="R23" s="37">
        <f>SUM(E23:L23)</f>
        <v>44528</v>
      </c>
      <c r="S23" s="48">
        <f t="shared" ref="S23" si="4">100*R23/Q23</f>
        <v>35.0062893081761</v>
      </c>
      <c r="T23" s="35">
        <f t="shared" ref="T23" si="5">(1-S23/100)/(1-P23/100)</f>
        <v>1</v>
      </c>
    </row>
    <row r="24" spans="1:26" ht="14.25">
      <c r="A24">
        <v>2</v>
      </c>
      <c r="B24" s="51" t="s">
        <v>1</v>
      </c>
      <c r="C24" s="28" t="s">
        <v>224</v>
      </c>
      <c r="D24" s="29" t="s">
        <v>225</v>
      </c>
      <c r="E24" s="3">
        <f>12*D20*6</f>
        <v>7200</v>
      </c>
      <c r="F24" s="47">
        <f>32*D20</f>
        <v>3200</v>
      </c>
      <c r="G24" s="47">
        <v>0</v>
      </c>
      <c r="H24" s="47">
        <v>288</v>
      </c>
      <c r="I24" s="47">
        <v>240</v>
      </c>
      <c r="J24" s="47">
        <f>12*D20*2*6</f>
        <v>14400</v>
      </c>
      <c r="K24" s="47">
        <f>16*D20*(6)-4*D20*2</f>
        <v>8800</v>
      </c>
      <c r="L24" s="47">
        <f>12*D20*1</f>
        <v>1200</v>
      </c>
      <c r="M24" s="47"/>
      <c r="N24" s="37">
        <f>12*D20*14*4+12*D20*11*2+12*D20*1</f>
        <v>94800</v>
      </c>
      <c r="O24" s="37">
        <f>SUM(E24:L24)</f>
        <v>35328</v>
      </c>
      <c r="P24" s="48">
        <f t="shared" ref="P24:P25" si="6">100*O24/N24</f>
        <v>37.265822784810126</v>
      </c>
      <c r="Q24" s="37">
        <f>N24</f>
        <v>94800</v>
      </c>
      <c r="R24" s="37">
        <f>SUM(E24:L24)</f>
        <v>35328</v>
      </c>
      <c r="S24" s="48">
        <f t="shared" ref="S24:S25" si="7">100*R24/Q24</f>
        <v>37.265822784810126</v>
      </c>
      <c r="T24" s="35">
        <f t="shared" ref="T24:T25" si="8">(1-S24/100)/(1-P24/100)</f>
        <v>1</v>
      </c>
    </row>
    <row r="25" spans="1:26" ht="14.25">
      <c r="A25">
        <v>3</v>
      </c>
      <c r="B25" s="36" t="s">
        <v>252</v>
      </c>
      <c r="C25" s="28" t="s">
        <v>262</v>
      </c>
      <c r="D25" s="172" t="s">
        <v>263</v>
      </c>
      <c r="E25" s="3">
        <f>12*D20*6</f>
        <v>7200</v>
      </c>
      <c r="F25" s="3">
        <f>32*D20</f>
        <v>3200</v>
      </c>
      <c r="G25" s="3">
        <v>0</v>
      </c>
      <c r="H25" s="47">
        <v>288</v>
      </c>
      <c r="I25" s="47">
        <v>240</v>
      </c>
      <c r="J25" s="47">
        <f>12*D20*2*6</f>
        <v>14400</v>
      </c>
      <c r="K25" s="3">
        <f>16*D20*(6)-8*D20*2</f>
        <v>8000</v>
      </c>
      <c r="L25" s="3">
        <f>12*D20*2</f>
        <v>2400</v>
      </c>
      <c r="N25" s="3">
        <f>12*D20*14*4+12*D20*6*2</f>
        <v>81600</v>
      </c>
      <c r="O25" s="37">
        <f>SUM(E25:K25)</f>
        <v>33328</v>
      </c>
      <c r="P25" s="48">
        <f t="shared" si="6"/>
        <v>40.843137254901961</v>
      </c>
      <c r="Q25" s="3">
        <f>12*D20*14*4+12*D20*6*2+12*D20*2</f>
        <v>84000</v>
      </c>
      <c r="R25" s="37">
        <f>SUM(E25:L25)</f>
        <v>35728</v>
      </c>
      <c r="S25" s="48">
        <f t="shared" si="7"/>
        <v>42.533333333333331</v>
      </c>
      <c r="T25" s="35">
        <f t="shared" si="8"/>
        <v>0.97142857142857142</v>
      </c>
    </row>
  </sheetData>
  <mergeCells count="1">
    <mergeCell ref="B1:K1"/>
  </mergeCells>
  <phoneticPr fontId="13" type="noConversion"/>
  <pageMargins left="0.69930555555555596" right="0.69930555555555596" top="0.75" bottom="0.75" header="0.3" footer="0.3"/>
  <pageSetup orientation="portrait"/>
</worksheet>
</file>

<file path=xl/worksheets/sheet6.xml><?xml version="1.0" encoding="utf-8"?>
<worksheet xmlns="http://schemas.openxmlformats.org/spreadsheetml/2006/main" xmlns:r="http://schemas.openxmlformats.org/officeDocument/2006/relationships">
  <dimension ref="A1:R24"/>
  <sheetViews>
    <sheetView tabSelected="1" zoomScale="85" zoomScaleNormal="85" workbookViewId="0">
      <selection activeCell="B13" sqref="B13"/>
    </sheetView>
  </sheetViews>
  <sheetFormatPr defaultColWidth="8.85546875" defaultRowHeight="12.75"/>
  <cols>
    <col min="1" max="1" width="10.42578125" style="28" customWidth="1"/>
    <col min="2" max="2" width="47.140625" style="29" customWidth="1"/>
    <col min="3" max="3" width="25.5703125" style="30" customWidth="1"/>
    <col min="4" max="4" width="10.140625" style="29" customWidth="1"/>
    <col min="5" max="6" width="8.85546875" style="29"/>
    <col min="7" max="7" width="10.42578125" style="28" customWidth="1"/>
    <col min="8" max="8" width="11.140625" style="28" customWidth="1"/>
    <col min="9" max="9" width="10.140625" style="28" customWidth="1"/>
    <col min="10" max="11" width="8.85546875" style="28"/>
    <col min="12" max="12" width="11.140625" style="29" customWidth="1"/>
    <col min="13" max="13" width="11" style="29" customWidth="1"/>
    <col min="14" max="14" width="11.85546875" style="29" customWidth="1"/>
    <col min="15" max="17" width="8.85546875" style="28"/>
    <col min="18" max="18" width="15.140625" style="28" customWidth="1"/>
    <col min="19" max="16384" width="8.85546875" style="28"/>
  </cols>
  <sheetData>
    <row r="1" spans="1:18">
      <c r="B1" s="250" t="s">
        <v>226</v>
      </c>
      <c r="C1" s="250"/>
      <c r="D1" s="250"/>
      <c r="E1" s="250"/>
      <c r="F1" s="250"/>
      <c r="G1" s="250"/>
      <c r="H1" s="250"/>
      <c r="I1" s="250"/>
      <c r="J1" s="250"/>
      <c r="K1" s="250"/>
    </row>
    <row r="3" spans="1:18" customFormat="1" ht="14.25">
      <c r="B3" s="38" t="s">
        <v>217</v>
      </c>
      <c r="C3" s="39"/>
      <c r="D3" s="3"/>
      <c r="E3" s="3"/>
      <c r="F3" s="3"/>
      <c r="L3" s="29"/>
      <c r="M3" s="29"/>
      <c r="N3" s="29"/>
      <c r="O3" s="28"/>
      <c r="P3" s="28"/>
      <c r="Q3" s="28"/>
    </row>
    <row r="4" spans="1:18" customFormat="1" ht="14.25">
      <c r="B4" s="38" t="s">
        <v>213</v>
      </c>
      <c r="C4" s="39"/>
      <c r="D4" s="3"/>
      <c r="E4" s="3"/>
      <c r="F4" s="3"/>
      <c r="L4" s="29"/>
      <c r="M4" s="29"/>
      <c r="N4" s="29"/>
      <c r="O4" s="28"/>
      <c r="P4" s="28"/>
      <c r="Q4" s="28"/>
    </row>
    <row r="5" spans="1:18" customFormat="1">
      <c r="B5" s="3"/>
      <c r="C5" s="39"/>
      <c r="D5" s="3"/>
      <c r="E5" s="3"/>
      <c r="F5" s="3"/>
      <c r="L5" s="29"/>
      <c r="M5" s="29"/>
      <c r="N5" s="29"/>
      <c r="O5" s="28"/>
      <c r="P5" s="28"/>
      <c r="Q5" s="28"/>
    </row>
    <row r="6" spans="1:18" customFormat="1" ht="14.25">
      <c r="B6" s="38" t="s">
        <v>200</v>
      </c>
      <c r="C6" s="39">
        <v>50</v>
      </c>
      <c r="D6" s="3"/>
      <c r="E6" s="3"/>
      <c r="F6" s="3"/>
      <c r="L6" s="29"/>
      <c r="M6" s="29"/>
      <c r="N6" s="29"/>
      <c r="O6" s="28"/>
      <c r="P6" s="28"/>
      <c r="Q6" s="28"/>
    </row>
    <row r="7" spans="1:18" customFormat="1">
      <c r="B7" s="3"/>
      <c r="C7" s="39"/>
      <c r="D7" s="3"/>
      <c r="E7" s="3"/>
      <c r="F7" s="3"/>
      <c r="L7" s="29"/>
      <c r="M7" s="29"/>
      <c r="N7" s="29"/>
      <c r="O7" s="28"/>
      <c r="P7" s="28"/>
      <c r="Q7" s="28"/>
    </row>
    <row r="8" spans="1:18" customFormat="1" ht="45.75" thickBot="1">
      <c r="B8" s="40"/>
      <c r="C8" s="41"/>
      <c r="D8" s="40" t="s">
        <v>161</v>
      </c>
      <c r="E8" s="40" t="s">
        <v>188</v>
      </c>
      <c r="F8" s="40" t="s">
        <v>179</v>
      </c>
      <c r="G8" s="40"/>
      <c r="H8" s="40"/>
      <c r="I8" s="42"/>
      <c r="J8" s="40"/>
      <c r="K8" s="40"/>
      <c r="L8" s="33" t="s">
        <v>205</v>
      </c>
      <c r="M8" s="33" t="s">
        <v>206</v>
      </c>
      <c r="N8" s="33" t="s">
        <v>207</v>
      </c>
    </row>
    <row r="9" spans="1:18" customFormat="1" ht="13.5" thickTop="1">
      <c r="A9">
        <v>1</v>
      </c>
      <c r="B9" s="32" t="s">
        <v>1</v>
      </c>
      <c r="C9" s="29"/>
      <c r="D9" s="3">
        <f>24*(C6-2)*9+24*(C6-4)</f>
        <v>11472</v>
      </c>
      <c r="E9" s="3">
        <f>1*12*(C6-2)*2</f>
        <v>1152</v>
      </c>
      <c r="F9" s="3">
        <f>12*14*2*9+12*14*4*1</f>
        <v>3696</v>
      </c>
      <c r="G9" s="3"/>
      <c r="L9" s="31">
        <f>C6*12*14*10</f>
        <v>84000</v>
      </c>
      <c r="M9" s="31">
        <f>SUM(D9:F9)</f>
        <v>16320</v>
      </c>
      <c r="N9" s="34">
        <f>100*M9/L9</f>
        <v>19.428571428571427</v>
      </c>
      <c r="Q9" s="34"/>
      <c r="R9" s="35"/>
    </row>
    <row r="10" spans="1:18" customFormat="1">
      <c r="B10" s="3"/>
      <c r="C10" s="39"/>
      <c r="D10" s="3"/>
      <c r="E10" s="3"/>
      <c r="F10" s="3"/>
      <c r="L10" s="3"/>
      <c r="M10" s="3"/>
      <c r="N10" s="3"/>
      <c r="O10" s="28"/>
      <c r="P10" s="28"/>
      <c r="Q10" s="28"/>
      <c r="R10" s="28"/>
    </row>
    <row r="11" spans="1:18" customFormat="1">
      <c r="B11" s="3"/>
      <c r="C11" s="39"/>
      <c r="D11" s="3"/>
      <c r="E11" s="3"/>
      <c r="F11" s="3"/>
      <c r="L11" s="3"/>
      <c r="M11" s="3"/>
      <c r="N11" s="3"/>
      <c r="O11" s="28"/>
      <c r="P11" s="28"/>
      <c r="Q11" s="28"/>
      <c r="R11" s="28"/>
    </row>
    <row r="12" spans="1:18" customFormat="1">
      <c r="B12" s="3"/>
      <c r="C12" s="39"/>
      <c r="D12" s="3"/>
      <c r="E12" s="3"/>
      <c r="F12" s="3"/>
      <c r="L12" s="3"/>
      <c r="M12" s="3"/>
      <c r="N12" s="3"/>
      <c r="O12" s="28"/>
      <c r="P12" s="28"/>
      <c r="Q12" s="28"/>
      <c r="R12" s="28"/>
    </row>
    <row r="13" spans="1:18" customFormat="1">
      <c r="B13" s="3"/>
      <c r="C13" s="39"/>
      <c r="D13" s="3"/>
      <c r="E13" s="3"/>
      <c r="F13" s="3"/>
      <c r="L13" s="3"/>
      <c r="M13" s="3"/>
      <c r="N13" s="3"/>
      <c r="O13" s="28"/>
      <c r="P13" s="28"/>
      <c r="Q13" s="28"/>
      <c r="R13" s="28"/>
    </row>
    <row r="14" spans="1:18" customFormat="1">
      <c r="B14" s="3"/>
      <c r="C14" s="39"/>
      <c r="D14" s="3"/>
      <c r="E14" s="3"/>
      <c r="F14" s="3"/>
      <c r="L14" s="3"/>
      <c r="M14" s="3"/>
      <c r="N14" s="3"/>
      <c r="O14" s="28"/>
      <c r="P14" s="28"/>
      <c r="Q14" s="28"/>
      <c r="R14" s="28"/>
    </row>
    <row r="15" spans="1:18" customFormat="1">
      <c r="B15" s="3"/>
      <c r="C15" s="39"/>
      <c r="D15" s="3"/>
      <c r="E15" s="3"/>
      <c r="F15" s="3"/>
      <c r="L15" s="3"/>
      <c r="M15" s="3"/>
      <c r="N15" s="3"/>
      <c r="O15" s="28"/>
      <c r="P15" s="28"/>
      <c r="Q15" s="28"/>
      <c r="R15" s="28"/>
    </row>
    <row r="16" spans="1:18" customFormat="1" ht="14.25">
      <c r="B16" s="38" t="s">
        <v>221</v>
      </c>
      <c r="C16" s="39"/>
      <c r="D16" s="3"/>
      <c r="E16" s="3"/>
      <c r="F16" s="3"/>
      <c r="L16" s="29"/>
      <c r="M16" s="29"/>
      <c r="N16" s="29"/>
      <c r="O16" s="28"/>
      <c r="P16" s="28"/>
      <c r="Q16" s="28"/>
      <c r="R16" s="28"/>
    </row>
    <row r="17" spans="1:18" customFormat="1" ht="14.25">
      <c r="B17" s="38" t="s">
        <v>213</v>
      </c>
      <c r="C17" s="39"/>
      <c r="D17" s="3"/>
      <c r="E17" s="3"/>
      <c r="F17" s="3"/>
      <c r="L17" s="29"/>
      <c r="M17" s="29"/>
      <c r="N17" s="29"/>
      <c r="O17" s="28"/>
      <c r="P17" s="28"/>
      <c r="Q17" s="28"/>
      <c r="R17" s="28"/>
    </row>
    <row r="18" spans="1:18" customFormat="1">
      <c r="B18" s="3"/>
      <c r="C18" s="39"/>
      <c r="D18" s="3"/>
      <c r="E18" s="3"/>
      <c r="F18" s="3"/>
      <c r="L18" s="29"/>
      <c r="M18" s="29"/>
      <c r="N18" s="29"/>
      <c r="O18" s="28"/>
      <c r="P18" s="28"/>
      <c r="Q18" s="28"/>
      <c r="R18" s="28"/>
    </row>
    <row r="19" spans="1:18" customFormat="1" ht="14.25">
      <c r="B19" s="38" t="s">
        <v>200</v>
      </c>
      <c r="C19" s="39">
        <v>100</v>
      </c>
      <c r="D19" s="3"/>
      <c r="E19" s="3"/>
      <c r="F19" s="3"/>
      <c r="L19" s="29"/>
      <c r="M19" s="29"/>
      <c r="N19" s="29"/>
      <c r="O19" s="28"/>
      <c r="P19" s="28"/>
      <c r="Q19" s="28"/>
      <c r="R19" s="28"/>
    </row>
    <row r="20" spans="1:18" customFormat="1">
      <c r="B20" s="3"/>
      <c r="C20" s="39"/>
      <c r="D20" s="3"/>
      <c r="E20" s="3"/>
      <c r="F20" s="3"/>
      <c r="L20" s="29"/>
      <c r="M20" s="29"/>
      <c r="N20" s="29"/>
      <c r="O20" s="28"/>
      <c r="P20" s="28"/>
      <c r="Q20" s="28"/>
      <c r="R20" s="28"/>
    </row>
    <row r="21" spans="1:18" customFormat="1" ht="45.75" thickBot="1">
      <c r="B21" s="40"/>
      <c r="C21" s="41" t="s">
        <v>215</v>
      </c>
      <c r="D21" s="40" t="s">
        <v>161</v>
      </c>
      <c r="E21" s="40" t="s">
        <v>188</v>
      </c>
      <c r="F21" s="40" t="s">
        <v>179</v>
      </c>
      <c r="G21" s="40" t="s">
        <v>216</v>
      </c>
      <c r="H21" s="40"/>
      <c r="I21" s="42"/>
      <c r="J21" s="40"/>
      <c r="K21" s="40"/>
      <c r="L21" s="33" t="s">
        <v>205</v>
      </c>
      <c r="M21" s="33" t="s">
        <v>206</v>
      </c>
      <c r="N21" s="33" t="s">
        <v>207</v>
      </c>
      <c r="O21" s="43" t="s">
        <v>208</v>
      </c>
      <c r="P21" s="43" t="s">
        <v>209</v>
      </c>
      <c r="Q21" s="44" t="s">
        <v>210</v>
      </c>
      <c r="R21" s="45" t="s">
        <v>211</v>
      </c>
    </row>
    <row r="22" spans="1:18" customFormat="1" ht="13.5" thickTop="1">
      <c r="A22">
        <v>1</v>
      </c>
      <c r="B22" s="32" t="s">
        <v>0</v>
      </c>
      <c r="C22" s="29" t="s">
        <v>223</v>
      </c>
      <c r="D22" s="3">
        <f>24*(C19-4)*2</f>
        <v>4608</v>
      </c>
      <c r="E22" s="3">
        <f>2*12*C19*2</f>
        <v>4800</v>
      </c>
      <c r="F22" s="3">
        <f>4*12*14*2</f>
        <v>1344</v>
      </c>
      <c r="G22" s="3">
        <f>2*12*C19</f>
        <v>2400</v>
      </c>
      <c r="L22" s="31">
        <f>C19*12*(14+2)*2</f>
        <v>38400</v>
      </c>
      <c r="M22" s="31">
        <f>SUM(D22:G22)</f>
        <v>13152</v>
      </c>
      <c r="N22" s="34">
        <f>100*M22/L22</f>
        <v>34.25</v>
      </c>
      <c r="O22">
        <f>L22</f>
        <v>38400</v>
      </c>
      <c r="P22">
        <f>M22</f>
        <v>13152</v>
      </c>
      <c r="Q22" s="34">
        <f>100*P22/O22</f>
        <v>34.25</v>
      </c>
      <c r="R22" s="35">
        <f t="shared" ref="R22" si="0">(1-Q22/100)/(1-N22/100)</f>
        <v>1</v>
      </c>
    </row>
    <row r="23" spans="1:18">
      <c r="A23" s="28">
        <v>2</v>
      </c>
      <c r="B23" s="32" t="s">
        <v>1</v>
      </c>
      <c r="C23" s="29" t="s">
        <v>225</v>
      </c>
      <c r="D23" s="29">
        <f>24*(C19-2)*3+24*(C19-4)</f>
        <v>9360</v>
      </c>
      <c r="E23" s="29">
        <f>12*2*C19*1</f>
        <v>2400</v>
      </c>
      <c r="F23" s="29">
        <f>12*14*2*3+12*14*4*1</f>
        <v>1680</v>
      </c>
      <c r="G23" s="29">
        <f>1*12*C19</f>
        <v>1200</v>
      </c>
      <c r="L23" s="29">
        <f>C19*12*(14*2+2+0.5)*2</f>
        <v>73200</v>
      </c>
      <c r="M23" s="31">
        <f>SUM(D23:G23)</f>
        <v>14640</v>
      </c>
      <c r="N23" s="34">
        <f>100*M23/L23</f>
        <v>20</v>
      </c>
      <c r="O23">
        <f>L23</f>
        <v>73200</v>
      </c>
      <c r="P23">
        <f>M23</f>
        <v>14640</v>
      </c>
      <c r="Q23" s="34">
        <f>100*P23/O23</f>
        <v>20</v>
      </c>
      <c r="R23" s="35">
        <f t="shared" ref="R23:R24" si="1">(1-Q23/100)/(1-N23/100)</f>
        <v>1</v>
      </c>
    </row>
    <row r="24" spans="1:18">
      <c r="A24" s="28">
        <v>3</v>
      </c>
      <c r="B24" s="32" t="s">
        <v>252</v>
      </c>
      <c r="C24" s="172" t="s">
        <v>263</v>
      </c>
      <c r="D24" s="29">
        <f>24*(C19-3)*2+24*(C19-2)*2</f>
        <v>9360</v>
      </c>
      <c r="E24" s="29">
        <f>12*2*C19</f>
        <v>2400</v>
      </c>
      <c r="F24" s="29">
        <f>12*14*3*2+12*7*3*1+12*14*1</f>
        <v>1428</v>
      </c>
      <c r="G24" s="29">
        <f>2*12*C19</f>
        <v>2400</v>
      </c>
      <c r="L24" s="29">
        <f>C19*12*(14*2+6)*2</f>
        <v>81600</v>
      </c>
      <c r="M24" s="31">
        <f>SUM(D24:F24)</f>
        <v>13188</v>
      </c>
      <c r="N24" s="34">
        <f>100*M24/L24</f>
        <v>16.161764705882351</v>
      </c>
      <c r="O24" s="28">
        <f>L24+G24</f>
        <v>84000</v>
      </c>
      <c r="P24">
        <f>SUM(D24:G24)</f>
        <v>15588</v>
      </c>
      <c r="Q24" s="34">
        <f>100*P24/O24</f>
        <v>18.557142857142857</v>
      </c>
      <c r="R24" s="35">
        <f t="shared" si="1"/>
        <v>0.97142857142857142</v>
      </c>
    </row>
  </sheetData>
  <mergeCells count="1">
    <mergeCell ref="B1:K1"/>
  </mergeCells>
  <phoneticPr fontId="13" type="noConversion"/>
  <pageMargins left="0.69930555555555596" right="0.69930555555555596"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W53"/>
  <sheetViews>
    <sheetView zoomScale="70" zoomScaleNormal="70" workbookViewId="0">
      <pane xSplit="8" ySplit="2" topLeftCell="I3" activePane="bottomRight" state="frozen"/>
      <selection pane="topRight"/>
      <selection pane="bottomLeft"/>
      <selection pane="bottomRight" activeCell="AA10" sqref="AA10"/>
    </sheetView>
  </sheetViews>
  <sheetFormatPr defaultColWidth="9.42578125" defaultRowHeight="12.75"/>
  <cols>
    <col min="1" max="1" width="10.42578125" style="2" customWidth="1"/>
    <col min="2" max="2" width="5.140625" style="2" customWidth="1"/>
    <col min="3" max="3" width="22.5703125" style="2" customWidth="1"/>
    <col min="4" max="4" width="19.140625" style="2" customWidth="1"/>
    <col min="5" max="5" width="11.42578125" style="2" customWidth="1"/>
    <col min="6" max="6" width="9.140625" style="2" customWidth="1"/>
    <col min="7" max="7" width="14.42578125" style="2" customWidth="1"/>
    <col min="8" max="8" width="6.42578125" style="2" customWidth="1"/>
    <col min="9" max="11" width="9.42578125" style="16" customWidth="1"/>
    <col min="12" max="13" width="9.42578125" style="2" customWidth="1"/>
    <col min="14" max="16" width="9.42578125" style="2"/>
    <col min="17" max="17" width="10.5703125" style="2" customWidth="1"/>
    <col min="18" max="20" width="9.42578125" style="16" customWidth="1"/>
    <col min="21" max="22" width="9.42578125" style="2" customWidth="1"/>
    <col min="23" max="16384" width="9.42578125" style="2"/>
  </cols>
  <sheetData>
    <row r="1" spans="1:23" s="1" customFormat="1" ht="40.5" customHeight="1">
      <c r="A1" s="4" t="s">
        <v>227</v>
      </c>
      <c r="B1" s="1" t="s">
        <v>228</v>
      </c>
      <c r="C1" s="24" t="s">
        <v>229</v>
      </c>
      <c r="D1" s="1" t="s">
        <v>230</v>
      </c>
      <c r="E1" s="1" t="s">
        <v>21</v>
      </c>
      <c r="F1" s="1" t="s">
        <v>31</v>
      </c>
      <c r="G1" s="251" t="s">
        <v>231</v>
      </c>
      <c r="H1" s="251"/>
      <c r="I1" s="15" t="s">
        <v>0</v>
      </c>
      <c r="J1" s="14" t="s">
        <v>1</v>
      </c>
      <c r="K1" s="14" t="s">
        <v>2</v>
      </c>
      <c r="L1" s="1" t="s">
        <v>232</v>
      </c>
      <c r="M1" s="1" t="s">
        <v>233</v>
      </c>
      <c r="N1" s="1" t="s">
        <v>234</v>
      </c>
      <c r="Q1" s="4" t="s">
        <v>235</v>
      </c>
      <c r="R1" s="15" t="str">
        <f>I1</f>
        <v>Huawei</v>
      </c>
      <c r="S1" s="14" t="s">
        <v>1</v>
      </c>
      <c r="T1" s="14" t="s">
        <v>2</v>
      </c>
      <c r="U1" s="1" t="s">
        <v>232</v>
      </c>
      <c r="V1" s="1" t="s">
        <v>233</v>
      </c>
      <c r="W1" s="1" t="s">
        <v>234</v>
      </c>
    </row>
    <row r="2" spans="1:23" ht="13.35" customHeight="1">
      <c r="A2" s="252" t="s">
        <v>236</v>
      </c>
      <c r="B2" s="9" t="s">
        <v>12</v>
      </c>
      <c r="C2" s="9"/>
      <c r="D2" s="9"/>
      <c r="E2" s="9"/>
      <c r="F2" s="9"/>
      <c r="G2" s="9"/>
      <c r="H2" s="9"/>
      <c r="I2" s="18"/>
      <c r="J2" s="18"/>
      <c r="K2" s="18"/>
      <c r="L2" s="23"/>
      <c r="M2" s="6"/>
      <c r="N2" s="6"/>
      <c r="Q2" s="26" t="s">
        <v>236</v>
      </c>
      <c r="R2" s="18"/>
      <c r="S2" s="18"/>
      <c r="T2" s="18"/>
      <c r="U2" s="23"/>
      <c r="V2" s="6"/>
      <c r="W2" s="6"/>
    </row>
    <row r="3" spans="1:23" ht="38.25">
      <c r="A3" s="253"/>
      <c r="B3" s="10" t="s">
        <v>240</v>
      </c>
      <c r="C3" s="10" t="s">
        <v>241</v>
      </c>
      <c r="D3" s="10" t="s">
        <v>249</v>
      </c>
      <c r="E3" s="10" t="s">
        <v>237</v>
      </c>
      <c r="G3" s="2" t="s">
        <v>238</v>
      </c>
      <c r="H3" s="2">
        <v>9</v>
      </c>
      <c r="J3" s="19">
        <v>9.81</v>
      </c>
      <c r="L3" s="21">
        <f>AVERAGE(I3:K3)</f>
        <v>9.81</v>
      </c>
      <c r="M3" s="2" t="e">
        <f>SQRT(VAR(I3:K3))</f>
        <v>#DIV/0!</v>
      </c>
      <c r="N3" s="2">
        <f>COUNT(I3:K3)</f>
        <v>1</v>
      </c>
      <c r="Q3" s="5"/>
      <c r="S3" s="19">
        <v>9.86</v>
      </c>
      <c r="U3" s="21">
        <f>AVERAGE(R3:T3)</f>
        <v>9.86</v>
      </c>
      <c r="V3" s="2" t="e">
        <f>SQRT(VAR(R3:T3))</f>
        <v>#DIV/0!</v>
      </c>
      <c r="W3" s="2">
        <f>COUNT(R3:T3)</f>
        <v>1</v>
      </c>
    </row>
    <row r="4" spans="1:23" ht="25.5">
      <c r="A4" s="253"/>
      <c r="G4" s="8" t="s">
        <v>239</v>
      </c>
      <c r="H4" s="8">
        <v>0.3</v>
      </c>
      <c r="I4" s="17"/>
      <c r="J4" s="20">
        <v>0.35</v>
      </c>
      <c r="K4" s="17"/>
      <c r="L4" s="22">
        <f>AVERAGE(I4:K4)</f>
        <v>0.35</v>
      </c>
      <c r="M4" s="8" t="e">
        <f>SQRT(VAR(I4:K4))</f>
        <v>#DIV/0!</v>
      </c>
      <c r="N4" s="8">
        <f>COUNT(I4:K4)</f>
        <v>1</v>
      </c>
      <c r="Q4" s="5"/>
      <c r="R4" s="17"/>
      <c r="S4" s="20">
        <v>0.4</v>
      </c>
      <c r="T4" s="17"/>
      <c r="U4" s="22">
        <f>AVERAGE(R4:T4)</f>
        <v>0.4</v>
      </c>
      <c r="V4" s="8" t="e">
        <f>SQRT(VAR(R4:T4))</f>
        <v>#DIV/0!</v>
      </c>
      <c r="W4" s="8">
        <f>COUNT(R4:T4)</f>
        <v>1</v>
      </c>
    </row>
    <row r="5" spans="1:23">
      <c r="A5" s="253"/>
      <c r="L5" s="21"/>
      <c r="Q5" s="5"/>
      <c r="U5" s="21"/>
    </row>
    <row r="6" spans="1:23">
      <c r="A6" s="253"/>
      <c r="B6" s="9" t="s">
        <v>13</v>
      </c>
      <c r="C6" s="9"/>
      <c r="D6" s="9"/>
      <c r="E6" s="9"/>
      <c r="F6" s="9"/>
      <c r="G6" s="6"/>
      <c r="H6" s="6"/>
      <c r="I6" s="18"/>
      <c r="J6" s="18"/>
      <c r="K6" s="18"/>
      <c r="L6" s="23"/>
      <c r="M6" s="6"/>
      <c r="N6" s="6"/>
      <c r="Q6" s="5"/>
      <c r="R6" s="18"/>
      <c r="S6" s="18"/>
      <c r="T6" s="18"/>
      <c r="U6" s="23"/>
      <c r="V6" s="6"/>
      <c r="W6" s="6"/>
    </row>
    <row r="7" spans="1:23" ht="31.5" customHeight="1">
      <c r="A7" s="11"/>
      <c r="B7" s="10" t="s">
        <v>240</v>
      </c>
      <c r="C7" s="10" t="s">
        <v>242</v>
      </c>
      <c r="D7" s="10" t="s">
        <v>243</v>
      </c>
      <c r="E7" s="10" t="s">
        <v>237</v>
      </c>
      <c r="F7" s="10" t="s">
        <v>33</v>
      </c>
      <c r="G7" s="2" t="s">
        <v>238</v>
      </c>
      <c r="H7" s="2">
        <v>9</v>
      </c>
      <c r="I7" s="19">
        <v>9.2479999999999993</v>
      </c>
      <c r="L7" s="21">
        <f>AVERAGE(I7:K7)</f>
        <v>9.2479999999999993</v>
      </c>
      <c r="M7" s="2" t="e">
        <f>SQRT(VAR(I7:K7))</f>
        <v>#DIV/0!</v>
      </c>
      <c r="N7" s="2">
        <f>COUNT(I7:K7)</f>
        <v>1</v>
      </c>
      <c r="Q7" s="5"/>
      <c r="R7" s="19">
        <v>9.61</v>
      </c>
      <c r="U7" s="21">
        <f>AVERAGE(R7:T7)</f>
        <v>9.61</v>
      </c>
      <c r="V7" s="2" t="e">
        <f>SQRT(VAR(R7:T7))</f>
        <v>#DIV/0!</v>
      </c>
      <c r="W7" s="2">
        <f>COUNT(R7:T7)</f>
        <v>1</v>
      </c>
    </row>
    <row r="8" spans="1:23" ht="25.5">
      <c r="A8" s="11"/>
      <c r="G8" s="8" t="s">
        <v>239</v>
      </c>
      <c r="H8" s="8">
        <v>0.3</v>
      </c>
      <c r="I8" s="20">
        <v>0.33</v>
      </c>
      <c r="J8" s="17"/>
      <c r="K8" s="25"/>
      <c r="L8" s="22">
        <f>AVERAGE(I8:K8)</f>
        <v>0.33</v>
      </c>
      <c r="M8" s="8" t="e">
        <f>SQRT(VAR(I8:K8))</f>
        <v>#DIV/0!</v>
      </c>
      <c r="N8" s="8">
        <f>COUNT(I8:K8)</f>
        <v>1</v>
      </c>
      <c r="Q8" s="5"/>
      <c r="R8" s="20">
        <v>0.33700000000000002</v>
      </c>
      <c r="S8" s="17"/>
      <c r="T8" s="25"/>
      <c r="U8" s="22">
        <f>AVERAGE(R8:T8)</f>
        <v>0.33700000000000002</v>
      </c>
      <c r="V8" s="8" t="e">
        <f>SQRT(VAR(R8:T8))</f>
        <v>#DIV/0!</v>
      </c>
      <c r="W8" s="8">
        <f>COUNT(R8:T8)</f>
        <v>1</v>
      </c>
    </row>
    <row r="9" spans="1:23" ht="38.25">
      <c r="A9" s="11"/>
      <c r="B9" s="10" t="s">
        <v>240</v>
      </c>
      <c r="C9" s="10" t="s">
        <v>241</v>
      </c>
      <c r="D9" s="10" t="s">
        <v>250</v>
      </c>
      <c r="E9" s="10" t="s">
        <v>237</v>
      </c>
      <c r="F9" s="10" t="s">
        <v>34</v>
      </c>
      <c r="G9" s="2" t="s">
        <v>238</v>
      </c>
      <c r="H9" s="2">
        <v>9</v>
      </c>
      <c r="I9" s="19"/>
      <c r="J9" s="19">
        <v>11.81</v>
      </c>
      <c r="L9" s="21">
        <f>AVERAGE(I9:K9)</f>
        <v>11.81</v>
      </c>
      <c r="M9" s="2" t="e">
        <f>SQRT(VAR(I9:K9))</f>
        <v>#DIV/0!</v>
      </c>
      <c r="N9" s="2">
        <f>COUNT(I9:K9)</f>
        <v>1</v>
      </c>
      <c r="Q9" s="5"/>
      <c r="R9" s="19"/>
      <c r="S9" s="19">
        <v>11.88</v>
      </c>
      <c r="U9" s="21">
        <f>AVERAGE(R9:T9)</f>
        <v>11.88</v>
      </c>
      <c r="V9" s="2" t="e">
        <f>SQRT(VAR(R9:T9))</f>
        <v>#DIV/0!</v>
      </c>
      <c r="W9" s="2">
        <f>COUNT(R9:T9)</f>
        <v>1</v>
      </c>
    </row>
    <row r="10" spans="1:23" ht="25.5">
      <c r="A10" s="11"/>
      <c r="G10" s="8" t="s">
        <v>239</v>
      </c>
      <c r="H10" s="8">
        <v>0.3</v>
      </c>
      <c r="I10" s="20"/>
      <c r="J10" s="20">
        <v>0.42</v>
      </c>
      <c r="K10" s="25"/>
      <c r="L10" s="22">
        <f>AVERAGE(I10:K10)</f>
        <v>0.42</v>
      </c>
      <c r="M10" s="8" t="e">
        <f>SQRT(VAR(I10:K10))</f>
        <v>#DIV/0!</v>
      </c>
      <c r="N10" s="8">
        <f>COUNT(I10:K10)</f>
        <v>1</v>
      </c>
      <c r="Q10" s="5"/>
      <c r="R10" s="20"/>
      <c r="S10" s="20">
        <v>0.35</v>
      </c>
      <c r="T10" s="25"/>
      <c r="U10" s="22">
        <f>AVERAGE(R10:T10)</f>
        <v>0.35</v>
      </c>
      <c r="V10" s="8" t="e">
        <f>SQRT(VAR(R10:T10))</f>
        <v>#DIV/0!</v>
      </c>
      <c r="W10" s="8">
        <f>COUNT(R10:T10)</f>
        <v>1</v>
      </c>
    </row>
    <row r="11" spans="1:23" ht="25.5">
      <c r="A11" s="162"/>
      <c r="B11" s="10" t="s">
        <v>240</v>
      </c>
      <c r="C11" s="10" t="s">
        <v>241</v>
      </c>
      <c r="D11" s="10" t="s">
        <v>251</v>
      </c>
      <c r="E11" s="10" t="s">
        <v>237</v>
      </c>
      <c r="F11" s="10" t="s">
        <v>34</v>
      </c>
      <c r="G11" s="2" t="s">
        <v>238</v>
      </c>
      <c r="H11" s="2">
        <v>9</v>
      </c>
      <c r="I11" s="19"/>
      <c r="J11" s="19">
        <v>11.76</v>
      </c>
      <c r="L11" s="21">
        <f>AVERAGE(I11:K11)</f>
        <v>11.76</v>
      </c>
      <c r="M11" s="2" t="e">
        <f>SQRT(VAR(I11:K11))</f>
        <v>#DIV/0!</v>
      </c>
      <c r="N11" s="2">
        <f>COUNT(I11:K11)</f>
        <v>1</v>
      </c>
      <c r="Q11" s="5"/>
      <c r="R11" s="19"/>
      <c r="S11" s="19">
        <v>11.78</v>
      </c>
      <c r="U11" s="21">
        <f>AVERAGE(R11:T11)</f>
        <v>11.78</v>
      </c>
      <c r="V11" s="2" t="e">
        <f>SQRT(VAR(R11:T11))</f>
        <v>#DIV/0!</v>
      </c>
      <c r="W11" s="2">
        <f>COUNT(R11:T11)</f>
        <v>1</v>
      </c>
    </row>
    <row r="12" spans="1:23" ht="25.5">
      <c r="A12" s="162"/>
      <c r="G12" s="8" t="s">
        <v>239</v>
      </c>
      <c r="H12" s="8">
        <v>0.3</v>
      </c>
      <c r="I12" s="20"/>
      <c r="J12" s="20">
        <v>0.4</v>
      </c>
      <c r="K12" s="25"/>
      <c r="L12" s="22">
        <f>AVERAGE(I12:K12)</f>
        <v>0.4</v>
      </c>
      <c r="M12" s="8" t="e">
        <f>SQRT(VAR(I12:K12))</f>
        <v>#DIV/0!</v>
      </c>
      <c r="N12" s="8">
        <f>COUNT(I12:K12)</f>
        <v>1</v>
      </c>
      <c r="Q12" s="5"/>
      <c r="R12" s="20"/>
      <c r="S12" s="20">
        <v>0.39</v>
      </c>
      <c r="T12" s="25"/>
      <c r="U12" s="22">
        <f>AVERAGE(R12:T12)</f>
        <v>0.39</v>
      </c>
      <c r="V12" s="8" t="e">
        <f>SQRT(VAR(R12:T12))</f>
        <v>#DIV/0!</v>
      </c>
      <c r="W12" s="8">
        <f>COUNT(R12:T12)</f>
        <v>1</v>
      </c>
    </row>
    <row r="13" spans="1:23" ht="25.5">
      <c r="A13" s="165"/>
      <c r="B13" s="10" t="s">
        <v>240</v>
      </c>
      <c r="C13" s="10" t="s">
        <v>241</v>
      </c>
      <c r="D13" s="10" t="s">
        <v>264</v>
      </c>
      <c r="E13" s="10" t="s">
        <v>237</v>
      </c>
      <c r="F13" s="10" t="s">
        <v>34</v>
      </c>
      <c r="G13" s="2" t="s">
        <v>238</v>
      </c>
      <c r="H13" s="2">
        <v>9</v>
      </c>
      <c r="I13" s="19"/>
      <c r="J13" s="19"/>
      <c r="K13" s="19">
        <f>9.65*DL_OH!T25</f>
        <v>9.3742857142857137</v>
      </c>
      <c r="L13" s="21">
        <f>AVERAGE(I13:K13)</f>
        <v>9.3742857142857137</v>
      </c>
      <c r="M13" s="2" t="e">
        <f>SQRT(VAR(I13:K13))</f>
        <v>#DIV/0!</v>
      </c>
      <c r="N13" s="2">
        <f>COUNT(I13:K13)</f>
        <v>1</v>
      </c>
      <c r="Q13" s="5"/>
      <c r="R13" s="19"/>
      <c r="S13" s="19"/>
      <c r="T13" s="19">
        <f>9.74*DL_OH!T25</f>
        <v>9.4617142857142866</v>
      </c>
      <c r="U13" s="21">
        <f>AVERAGE(R13:T13)</f>
        <v>9.4617142857142866</v>
      </c>
      <c r="V13" s="2" t="e">
        <f>SQRT(VAR(R13:T13))</f>
        <v>#DIV/0!</v>
      </c>
      <c r="W13" s="2">
        <f>COUNT(R13:T13)</f>
        <v>1</v>
      </c>
    </row>
    <row r="14" spans="1:23" ht="25.5">
      <c r="A14" s="165"/>
      <c r="G14" s="8" t="s">
        <v>239</v>
      </c>
      <c r="H14" s="8">
        <v>0.3</v>
      </c>
      <c r="I14" s="20"/>
      <c r="J14" s="20"/>
      <c r="K14" s="27">
        <f>0.4*DL_OH!T25</f>
        <v>0.38857142857142857</v>
      </c>
      <c r="L14" s="22">
        <f>AVERAGE(I14:K14)</f>
        <v>0.38857142857142857</v>
      </c>
      <c r="M14" s="8" t="e">
        <f>SQRT(VAR(I14:K14))</f>
        <v>#DIV/0!</v>
      </c>
      <c r="N14" s="8">
        <f>COUNT(I14:K14)</f>
        <v>1</v>
      </c>
      <c r="Q14" s="5"/>
      <c r="R14" s="20"/>
      <c r="S14" s="20"/>
      <c r="T14" s="27">
        <f>0.39*DL_OH!T25</f>
        <v>0.37885714285714289</v>
      </c>
      <c r="U14" s="22">
        <f>AVERAGE(R14:T14)</f>
        <v>0.37885714285714289</v>
      </c>
      <c r="V14" s="8" t="e">
        <f>SQRT(VAR(R14:T14))</f>
        <v>#DIV/0!</v>
      </c>
      <c r="W14" s="8">
        <f>COUNT(R14:T14)</f>
        <v>1</v>
      </c>
    </row>
    <row r="15" spans="1:23">
      <c r="A15" s="7"/>
      <c r="L15" s="21"/>
    </row>
    <row r="16" spans="1:23" ht="26.45" customHeight="1">
      <c r="A16" s="13"/>
      <c r="B16" s="9" t="s">
        <v>12</v>
      </c>
      <c r="C16" s="9"/>
      <c r="D16" s="9"/>
      <c r="E16" s="9"/>
      <c r="F16" s="9"/>
      <c r="G16" s="6"/>
      <c r="H16" s="6"/>
      <c r="I16" s="18"/>
      <c r="J16" s="18"/>
      <c r="K16" s="18"/>
      <c r="L16" s="23"/>
      <c r="M16" s="6"/>
      <c r="N16" s="6"/>
      <c r="Q16" s="254" t="s">
        <v>244</v>
      </c>
      <c r="R16" s="18"/>
      <c r="S16" s="18"/>
      <c r="T16" s="18"/>
      <c r="U16" s="23"/>
      <c r="V16" s="6"/>
      <c r="W16" s="6"/>
    </row>
    <row r="17" spans="1:23" ht="25.5">
      <c r="A17" s="13"/>
      <c r="B17" s="10" t="s">
        <v>240</v>
      </c>
      <c r="C17" s="10" t="s">
        <v>241</v>
      </c>
      <c r="D17" s="10" t="s">
        <v>245</v>
      </c>
      <c r="E17" s="10" t="s">
        <v>237</v>
      </c>
      <c r="G17" s="2" t="s">
        <v>238</v>
      </c>
      <c r="H17" s="2">
        <v>6.75</v>
      </c>
      <c r="J17" s="19">
        <v>8.4700000000000006</v>
      </c>
      <c r="L17" s="21">
        <f>AVERAGE(I17:K17)</f>
        <v>8.4700000000000006</v>
      </c>
      <c r="M17" s="2" t="e">
        <f>SQRT(VAR(I17:K17))</f>
        <v>#DIV/0!</v>
      </c>
      <c r="N17" s="2">
        <f>COUNT(I17:K17)</f>
        <v>1</v>
      </c>
      <c r="Q17" s="254"/>
      <c r="S17" s="19">
        <v>7.96</v>
      </c>
      <c r="U17" s="21">
        <f>AVERAGE(R17:T17)</f>
        <v>7.96</v>
      </c>
      <c r="V17" s="2" t="e">
        <f>SQRT(VAR(R17:T17))</f>
        <v>#DIV/0!</v>
      </c>
      <c r="W17" s="2">
        <f>COUNT(R17:T17)</f>
        <v>1</v>
      </c>
    </row>
    <row r="18" spans="1:23" ht="25.5">
      <c r="A18" s="13"/>
      <c r="G18" s="8" t="s">
        <v>239</v>
      </c>
      <c r="H18" s="8">
        <v>0.21</v>
      </c>
      <c r="I18" s="17"/>
      <c r="J18" s="20">
        <v>0.51</v>
      </c>
      <c r="K18" s="17"/>
      <c r="L18" s="22">
        <f>AVERAGE(I18:K18)</f>
        <v>0.51</v>
      </c>
      <c r="M18" s="8" t="e">
        <f>SQRT(VAR(I18:K18))</f>
        <v>#DIV/0!</v>
      </c>
      <c r="N18" s="8">
        <f>COUNT(I18:K18)</f>
        <v>1</v>
      </c>
      <c r="Q18" s="254"/>
      <c r="R18" s="17"/>
      <c r="S18" s="20">
        <v>0.49</v>
      </c>
      <c r="T18" s="17"/>
      <c r="U18" s="22">
        <f>AVERAGE(R18:T18)</f>
        <v>0.49</v>
      </c>
      <c r="V18" s="8" t="e">
        <f>SQRT(VAR(R18:T18))</f>
        <v>#DIV/0!</v>
      </c>
      <c r="W18" s="8">
        <f>COUNT(R18:T18)</f>
        <v>1</v>
      </c>
    </row>
    <row r="19" spans="1:23" ht="25.5">
      <c r="A19" s="12" t="s">
        <v>246</v>
      </c>
      <c r="L19" s="21"/>
      <c r="Q19" s="254"/>
    </row>
    <row r="20" spans="1:23">
      <c r="A20" s="12"/>
      <c r="B20" s="9" t="s">
        <v>13</v>
      </c>
      <c r="C20" s="9"/>
      <c r="D20" s="9"/>
      <c r="E20" s="9"/>
      <c r="F20" s="9"/>
      <c r="G20" s="6"/>
      <c r="H20" s="6"/>
      <c r="I20" s="18"/>
      <c r="J20" s="18"/>
      <c r="K20" s="18"/>
      <c r="L20" s="23"/>
      <c r="M20" s="6"/>
      <c r="N20" s="6"/>
      <c r="Q20" s="254"/>
      <c r="R20" s="18"/>
      <c r="S20" s="18"/>
      <c r="T20" s="18"/>
      <c r="U20" s="23"/>
      <c r="V20" s="6"/>
      <c r="W20" s="6"/>
    </row>
    <row r="21" spans="1:23" ht="42.75" customHeight="1">
      <c r="A21" s="12"/>
      <c r="B21" s="10" t="s">
        <v>240</v>
      </c>
      <c r="C21" s="10" t="s">
        <v>241</v>
      </c>
      <c r="D21" s="10" t="s">
        <v>247</v>
      </c>
      <c r="E21" s="10" t="s">
        <v>237</v>
      </c>
      <c r="F21" s="10" t="s">
        <v>33</v>
      </c>
      <c r="G21" s="2" t="s">
        <v>238</v>
      </c>
      <c r="H21" s="2">
        <v>6.75</v>
      </c>
      <c r="I21" s="19">
        <v>7.3659999999999997</v>
      </c>
      <c r="L21" s="21">
        <f>AVERAGE(I21:K21)</f>
        <v>7.3659999999999997</v>
      </c>
      <c r="M21" s="2" t="e">
        <f>SQRT(VAR(I21:K21))</f>
        <v>#DIV/0!</v>
      </c>
      <c r="N21" s="2">
        <f>COUNT(I21:K21)</f>
        <v>1</v>
      </c>
      <c r="Q21" s="13"/>
      <c r="R21" s="19">
        <v>7.4249999999999998</v>
      </c>
      <c r="U21" s="21">
        <f>AVERAGE(R21:T21)</f>
        <v>7.4249999999999998</v>
      </c>
      <c r="V21" s="2" t="e">
        <f>SQRT(VAR(R21:T21))</f>
        <v>#DIV/0!</v>
      </c>
      <c r="W21" s="2">
        <f>COUNT(R21:T21)</f>
        <v>1</v>
      </c>
    </row>
    <row r="22" spans="1:23" ht="25.5">
      <c r="A22" s="12"/>
      <c r="G22" s="8" t="s">
        <v>239</v>
      </c>
      <c r="H22" s="8">
        <v>0.21</v>
      </c>
      <c r="I22" s="20">
        <v>0.38100000000000001</v>
      </c>
      <c r="J22" s="17"/>
      <c r="K22" s="25"/>
      <c r="L22" s="22">
        <f>AVERAGE(I22:K22)</f>
        <v>0.38100000000000001</v>
      </c>
      <c r="M22" s="8" t="e">
        <f>SQRT(VAR(I22:K22))</f>
        <v>#DIV/0!</v>
      </c>
      <c r="N22" s="8">
        <f>COUNT(I22:K22)</f>
        <v>1</v>
      </c>
      <c r="Q22" s="13"/>
      <c r="R22" s="20">
        <v>0.39500000000000002</v>
      </c>
      <c r="S22" s="17"/>
      <c r="T22" s="25"/>
      <c r="U22" s="22">
        <f>AVERAGE(R22:T22)</f>
        <v>0.39500000000000002</v>
      </c>
      <c r="V22" s="8" t="e">
        <f>SQRT(VAR(R22:T22))</f>
        <v>#DIV/0!</v>
      </c>
      <c r="W22" s="8">
        <f>COUNT(R22:T22)</f>
        <v>1</v>
      </c>
    </row>
    <row r="23" spans="1:23" ht="42.75" customHeight="1">
      <c r="A23" s="12"/>
      <c r="B23" s="10" t="s">
        <v>240</v>
      </c>
      <c r="C23" s="10" t="s">
        <v>241</v>
      </c>
      <c r="D23" s="10" t="s">
        <v>248</v>
      </c>
      <c r="E23" s="10" t="s">
        <v>237</v>
      </c>
      <c r="F23" s="10" t="s">
        <v>34</v>
      </c>
      <c r="G23" s="2" t="s">
        <v>238</v>
      </c>
      <c r="H23" s="2">
        <v>6.75</v>
      </c>
      <c r="I23" s="19"/>
      <c r="J23" s="19">
        <v>8.0500000000000007</v>
      </c>
      <c r="L23" s="21">
        <f>AVERAGE(I23:K23)</f>
        <v>8.0500000000000007</v>
      </c>
      <c r="M23" s="2" t="e">
        <f>SQRT(VAR(I23:K23))</f>
        <v>#DIV/0!</v>
      </c>
      <c r="N23" s="2">
        <f>COUNT(I23:K23)</f>
        <v>1</v>
      </c>
      <c r="Q23" s="13"/>
      <c r="R23" s="19"/>
      <c r="S23" s="19">
        <v>7.74</v>
      </c>
      <c r="U23" s="21">
        <f>AVERAGE(R23:T23)</f>
        <v>7.74</v>
      </c>
      <c r="V23" s="2" t="e">
        <f>SQRT(VAR(R23:T23))</f>
        <v>#DIV/0!</v>
      </c>
      <c r="W23" s="2">
        <f>COUNT(R23:T23)</f>
        <v>1</v>
      </c>
    </row>
    <row r="24" spans="1:23" ht="25.5">
      <c r="A24" s="12"/>
      <c r="G24" s="8" t="s">
        <v>239</v>
      </c>
      <c r="H24" s="8">
        <v>0.21</v>
      </c>
      <c r="I24" s="20"/>
      <c r="J24" s="20">
        <v>0.54</v>
      </c>
      <c r="K24" s="25"/>
      <c r="L24" s="22">
        <f>AVERAGE(I24:K24)</f>
        <v>0.54</v>
      </c>
      <c r="M24" s="8" t="e">
        <f>SQRT(VAR(I24:K24))</f>
        <v>#DIV/0!</v>
      </c>
      <c r="N24" s="8">
        <f>COUNT(I24:K24)</f>
        <v>1</v>
      </c>
      <c r="Q24" s="13"/>
      <c r="R24" s="20"/>
      <c r="S24" s="20">
        <v>0.49</v>
      </c>
      <c r="T24" s="25"/>
      <c r="U24" s="22">
        <f>AVERAGE(R24:T24)</f>
        <v>0.49</v>
      </c>
      <c r="V24" s="8" t="e">
        <f>SQRT(VAR(R24:T24))</f>
        <v>#DIV/0!</v>
      </c>
      <c r="W24" s="8">
        <f>COUNT(R24:T24)</f>
        <v>1</v>
      </c>
    </row>
    <row r="25" spans="1:23" ht="42.75" customHeight="1">
      <c r="A25" s="12"/>
      <c r="B25" s="10" t="s">
        <v>240</v>
      </c>
      <c r="C25" s="10" t="s">
        <v>266</v>
      </c>
      <c r="D25" s="10" t="s">
        <v>265</v>
      </c>
      <c r="E25" s="10" t="s">
        <v>237</v>
      </c>
      <c r="F25" s="10" t="s">
        <v>34</v>
      </c>
      <c r="G25" s="2" t="s">
        <v>238</v>
      </c>
      <c r="H25" s="2">
        <v>6.75</v>
      </c>
      <c r="I25" s="19"/>
      <c r="J25" s="19"/>
      <c r="K25" s="19">
        <f>9.1*UL_OH!R24</f>
        <v>8.84</v>
      </c>
      <c r="L25" s="21">
        <f>AVERAGE(I25:K25)</f>
        <v>8.84</v>
      </c>
      <c r="M25" s="2" t="e">
        <f>SQRT(VAR(I25:K25))</f>
        <v>#DIV/0!</v>
      </c>
      <c r="N25" s="2">
        <f>COUNT(I25:K25)</f>
        <v>1</v>
      </c>
      <c r="Q25" s="166"/>
      <c r="R25" s="19"/>
      <c r="S25" s="19"/>
      <c r="T25" s="19">
        <f>9.07*UL_OH!R24</f>
        <v>8.8108571428571434</v>
      </c>
      <c r="U25" s="21">
        <f>AVERAGE(R25:T25)</f>
        <v>8.8108571428571434</v>
      </c>
      <c r="V25" s="2" t="e">
        <f>SQRT(VAR(R25:T25))</f>
        <v>#DIV/0!</v>
      </c>
      <c r="W25" s="2">
        <f>COUNT(R25:T25)</f>
        <v>1</v>
      </c>
    </row>
    <row r="26" spans="1:23" ht="25.5">
      <c r="A26" s="12"/>
      <c r="G26" s="8" t="s">
        <v>239</v>
      </c>
      <c r="H26" s="8">
        <v>0.21</v>
      </c>
      <c r="I26" s="20"/>
      <c r="J26" s="20"/>
      <c r="K26" s="27">
        <f>0.35*UL_OH!R24</f>
        <v>0.33999999999999997</v>
      </c>
      <c r="L26" s="22">
        <f>AVERAGE(I26:K26)</f>
        <v>0.33999999999999997</v>
      </c>
      <c r="M26" s="8" t="e">
        <f>SQRT(VAR(I26:K26))</f>
        <v>#DIV/0!</v>
      </c>
      <c r="N26" s="8">
        <f>COUNT(I26:K26)</f>
        <v>1</v>
      </c>
      <c r="Q26" s="166"/>
      <c r="R26" s="20"/>
      <c r="S26" s="20"/>
      <c r="T26" s="27">
        <f>0.33*UL_OH!R24</f>
        <v>0.32057142857142856</v>
      </c>
      <c r="U26" s="22">
        <f>AVERAGE(R26:T26)</f>
        <v>0.32057142857142856</v>
      </c>
      <c r="V26" s="8" t="e">
        <f>SQRT(VAR(R26:T26))</f>
        <v>#DIV/0!</v>
      </c>
      <c r="W26" s="8">
        <f>COUNT(R26:T26)</f>
        <v>1</v>
      </c>
    </row>
    <row r="27" spans="1:23">
      <c r="L27" s="21"/>
      <c r="U27" s="21"/>
    </row>
    <row r="28" spans="1:23">
      <c r="L28" s="21"/>
      <c r="U28" s="21"/>
    </row>
    <row r="29" spans="1:23">
      <c r="L29" s="21"/>
      <c r="U29" s="21"/>
    </row>
    <row r="30" spans="1:23">
      <c r="L30" s="21"/>
      <c r="U30" s="21"/>
    </row>
    <row r="31" spans="1:23">
      <c r="L31" s="21"/>
      <c r="U31" s="21"/>
    </row>
    <row r="32" spans="1:23">
      <c r="L32" s="21"/>
      <c r="U32" s="21"/>
    </row>
    <row r="33" spans="12:21">
      <c r="L33" s="21"/>
      <c r="U33" s="21"/>
    </row>
    <row r="34" spans="12:21">
      <c r="L34" s="21"/>
      <c r="U34" s="21"/>
    </row>
    <row r="35" spans="12:21">
      <c r="L35" s="21"/>
      <c r="U35" s="21"/>
    </row>
    <row r="36" spans="12:21">
      <c r="L36" s="21"/>
      <c r="U36" s="21"/>
    </row>
    <row r="37" spans="12:21">
      <c r="L37" s="21"/>
      <c r="U37" s="21"/>
    </row>
    <row r="38" spans="12:21">
      <c r="L38" s="21"/>
      <c r="U38" s="21"/>
    </row>
    <row r="39" spans="12:21">
      <c r="L39" s="21"/>
      <c r="U39" s="21"/>
    </row>
    <row r="40" spans="12:21">
      <c r="L40" s="21"/>
      <c r="U40" s="21"/>
    </row>
    <row r="41" spans="12:21">
      <c r="L41" s="21"/>
      <c r="U41" s="21"/>
    </row>
    <row r="42" spans="12:21">
      <c r="L42" s="21"/>
      <c r="U42" s="21"/>
    </row>
    <row r="43" spans="12:21">
      <c r="L43" s="21"/>
      <c r="U43" s="21"/>
    </row>
    <row r="44" spans="12:21">
      <c r="L44" s="21"/>
      <c r="U44" s="21"/>
    </row>
    <row r="45" spans="12:21">
      <c r="L45" s="21"/>
      <c r="U45" s="21"/>
    </row>
    <row r="46" spans="12:21">
      <c r="L46" s="21"/>
      <c r="U46" s="21"/>
    </row>
    <row r="47" spans="12:21">
      <c r="L47" s="21"/>
      <c r="U47" s="21"/>
    </row>
    <row r="48" spans="12:21">
      <c r="L48" s="21"/>
    </row>
    <row r="49" spans="12:12">
      <c r="L49" s="21"/>
    </row>
    <row r="50" spans="12:12">
      <c r="L50" s="21"/>
    </row>
    <row r="51" spans="12:12">
      <c r="L51" s="21"/>
    </row>
    <row r="52" spans="12:12">
      <c r="L52" s="21"/>
    </row>
    <row r="53" spans="12:12">
      <c r="L53" s="21"/>
    </row>
  </sheetData>
  <mergeCells count="3">
    <mergeCell ref="G1:H1"/>
    <mergeCell ref="A2:A6"/>
    <mergeCell ref="Q16:Q20"/>
  </mergeCells>
  <phoneticPr fontId="13" type="noConversion"/>
  <pageMargins left="0.69930555555555596" right="0.69930555555555596"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dimension ref="A1"/>
  <sheetViews>
    <sheetView workbookViewId="0">
      <selection activeCell="H30" sqref="H30"/>
    </sheetView>
  </sheetViews>
  <sheetFormatPr defaultRowHeight="12.75"/>
  <sheetData/>
  <phoneticPr fontId="1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TaxCatchAll xmlns="d8762117-8292-4133-b1c7-eab5c6487cfd">
      <Value>783</Value>
      <Value>784</Value>
    </TaxCatchAll>
    <_dlc_DocIdPersistId xmlns="f166a696-7b5b-4ccd-9f0c-ffde0cceec81" xsi:nil="true"/>
    <Prepared. xmlns="611109f9-ed58-4498-a270-1fb2086a5321" xsi:nil="true"/>
    <_Flow_SignoffStatus xmlns="611109f9-ed58-4498-a270-1fb2086a5321" xsi:nil="true"/>
    <EriCOLLCategoryTaxHTField0 xmlns="d8762117-8292-4133-b1c7-eab5c6487cfd">
      <Terms xmlns="http://schemas.microsoft.com/office/infopath/2007/PartnerControls"/>
    </EriCOLLCategoryTaxHTField0>
    <EriCOLLCustomerTaxHTField0 xmlns="d8762117-8292-4133-b1c7-eab5c6487cfd">
      <Terms xmlns="http://schemas.microsoft.com/office/infopath/2007/PartnerControls"/>
    </EriCOLLCustomerTaxHTField0>
    <Issue_x0020_in_x0020_OI_x0020_list_x0020__x0028_Y_x002f_N_x0029_ xmlns="611109f9-ed58-4498-a270-1fb2086a5321" xsi:nil="true"/>
    <EriCOLLCompetenceTaxHTField0 xmlns="d8762117-8292-4133-b1c7-eab5c6487cfd">
      <Terms xmlns="http://schemas.microsoft.com/office/infopath/2007/PartnerControls"/>
    </EriCOLLCompetenceTaxHTField0>
    <EriCOLLCountryTaxHTField0 xmlns="d8762117-8292-4133-b1c7-eab5c6487cfd">
      <Terms xmlns="http://schemas.microsoft.com/office/infopath/2007/PartnerControls"/>
    </EriCOLLCountryTaxHTField0>
    <EriCOLLProjectsTaxHTField0 xmlns="d8762117-8292-4133-b1c7-eab5c6487cfd">
      <Terms xmlns="http://schemas.microsoft.com/office/infopath/2007/PartnerControls"/>
    </EriCOLLProjectsTaxHTField0>
    <IconOverlay xmlns="http://schemas.microsoft.com/sharepoint/v4" xsi:nil="true"/>
    <EriCOLLProcessTaxHTField0 xmlns="d8762117-8292-4133-b1c7-eab5c6487cfd">
      <Terms xmlns="http://schemas.microsoft.com/office/infopath/2007/PartnerControls"/>
    </EriCOLLProcessTaxHTField0>
    <EriCOLLDate. xmlns="611109f9-ed58-4498-a270-1fb2086a5321" xsi:nil="true"/>
    <TaxCatchAllLabel xmlns="d8762117-8292-4133-b1c7-eab5c6487cfd"/>
    <TaxKeywordTaxHTField xmlns="d8762117-8292-4133-b1c7-eab5c6487cfd">
      <Terms xmlns="http://schemas.microsoft.com/office/infopath/2007/PartnerControls"/>
    </TaxKeywordTaxHTField>
    <EriCOLLOrganizationUnitTaxHTField0 xmlns="d8762117-8292-4133-b1c7-eab5c6487cfd">
      <Terms xmlns="http://schemas.microsoft.com/office/infopath/2007/PartnerControls"/>
    </EriCOLLOrganizationUnitTaxHTField0>
    <EriCOLLProductsTaxHTField0 xmlns="d8762117-8292-4133-b1c7-eab5c6487cfd">
      <Terms xmlns="http://schemas.microsoft.com/office/infopath/2007/PartnerControls"/>
    </EriCOLLProductsTaxHTField0>
    <AbstractOrSummary. xmlns="611109f9-ed58-4498-a270-1fb2086a5321" xsi:nil="true"/>
    <_dlc_DocId xmlns="f166a696-7b5b-4ccd-9f0c-ffde0cceec81">5NUHHDQN7SK2-1476151046-48628</_dlc_DocId>
    <_dlc_DocIdUrl xmlns="f166a696-7b5b-4ccd-9f0c-ffde0cceec81">
      <Url>https://ericsson.sharepoint.com/sites/star/_layouts/15/DocIdRedir.aspx?ID=5NUHHDQN7SK2-1476151046-48628</Url>
      <Description>5NUHHDQN7SK2-1476151046-48628</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EriCOLL Docs" ma:contentTypeID="0x010100C5F30C9B16E14C8EACE5F2CC7B7AC7F400F5862E332FC6CE449700A00A9FC83FBA" ma:contentTypeVersion="57" ma:contentTypeDescription="EriCOLL Document Content Type" ma:contentTypeScope="" ma:versionID="739d2f636e39e9a551bf355cfcc6c808">
  <xsd:schema xmlns:xsd="http://www.w3.org/2001/XMLSchema" xmlns:xs="http://www.w3.org/2001/XMLSchema" xmlns:p="http://schemas.microsoft.com/office/2006/metadata/properties" xmlns:ns2="611109f9-ed58-4498-a270-1fb2086a5321" xmlns:ns3="d8762117-8292-4133-b1c7-eab5c6487cfd" xmlns:ns4="f166a696-7b5b-4ccd-9f0c-ffde0cceec81" xmlns:ns5="http://schemas.microsoft.com/sharepoint/v4" targetNamespace="http://schemas.microsoft.com/office/2006/metadata/properties" ma:root="true" ma:fieldsID="1e35b163101ff499a3341865be97ef98" ns2:_="" ns3:_="" ns4:_="" ns5:_="">
    <xsd:import namespace="611109f9-ed58-4498-a270-1fb2086a5321"/>
    <xsd:import namespace="d8762117-8292-4133-b1c7-eab5c6487cfd"/>
    <xsd:import namespace="f166a696-7b5b-4ccd-9f0c-ffde0cceec81"/>
    <xsd:import namespace="http://schemas.microsoft.com/sharepoint/v4"/>
    <xsd:element name="properties">
      <xsd:complexType>
        <xsd:sequence>
          <xsd:element name="documentManagement">
            <xsd:complexType>
              <xsd:all>
                <xsd:element ref="ns2:Prepared." minOccurs="0"/>
                <xsd:element ref="ns2:EriCOLLDate." minOccurs="0"/>
                <xsd:element ref="ns2:AbstractOrSummary." minOccurs="0"/>
                <xsd:element ref="ns3:EriCOLLCategoryTaxHTField0" minOccurs="0"/>
                <xsd:element ref="ns3:EriCOLLCompetenceTaxHTField0" minOccurs="0"/>
                <xsd:element ref="ns3:TaxCatchAll" minOccurs="0"/>
                <xsd:element ref="ns3:EriCOLLOrganizationUnitTaxHTField0" minOccurs="0"/>
                <xsd:element ref="ns3:EriCOLLCountryTaxHTField0" minOccurs="0"/>
                <xsd:element ref="ns3:TaxCatchAllLabel" minOccurs="0"/>
                <xsd:element ref="ns3:EriCOLLCustomerTaxHTField0" minOccurs="0"/>
                <xsd:element ref="ns3:EriCOLLProcessTaxHTField0" minOccurs="0"/>
                <xsd:element ref="ns3:EriCOLLProductsTaxHTField0" minOccurs="0"/>
                <xsd:element ref="ns3:EriCOLLProjectsTaxHTField0" minOccurs="0"/>
                <xsd:element ref="ns3:TaxKeywordTaxHTField" minOccurs="0"/>
                <xsd:element ref="ns4:_dlc_DocId" minOccurs="0"/>
                <xsd:element ref="ns4:_dlc_DocIdUrl" minOccurs="0"/>
                <xsd:element ref="ns4:_dlc_DocIdPersistId" minOccurs="0"/>
                <xsd:element ref="ns2:MediaServiceMetadata" minOccurs="0"/>
                <xsd:element ref="ns2:MediaServiceFastMetadata" minOccurs="0"/>
                <xsd:element ref="ns4:SharedWithUsers" minOccurs="0"/>
                <xsd:element ref="ns4:SharedWithDetails" minOccurs="0"/>
                <xsd:element ref="ns2:MediaServiceAutoTags" minOccurs="0"/>
                <xsd:element ref="ns2:MediaServiceOCR" minOccurs="0"/>
                <xsd:element ref="ns5:IconOverlay" minOccurs="0"/>
                <xsd:element ref="ns2:Issue_x0020_in_x0020_OI_x0020_list_x0020__x0028_Y_x002f_N_x0029_" minOccurs="0"/>
                <xsd:element ref="ns2:MediaServiceDateTaken" minOccurs="0"/>
                <xsd:element ref="ns2:_Flow_SignoffStatus"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Prepared." ma:index="2" nillable="true" ma:displayName="Prepared." ma:internalName="Prepared_x002e_" ma:readOnly="false">
      <xsd:simpleType>
        <xsd:restriction base="dms:Text">
          <xsd:maxLength value="255"/>
        </xsd:restriction>
      </xsd:simpleType>
    </xsd:element>
    <xsd:element name="EriCOLLDate." ma:index="3" nillable="true" ma:displayName="Date." ma:internalName="EriCOLLDate_x002e_" ma:readOnly="false">
      <xsd:simpleType>
        <xsd:restriction base="dms:Text">
          <xsd:maxLength value="255"/>
        </xsd:restriction>
      </xsd:simpleType>
    </xsd:element>
    <xsd:element name="AbstractOrSummary." ma:index="4" nillable="true" ma:displayName="Abstract/Summary." ma:internalName="AbstractOrSummary_x002e_" ma:readOnly="false">
      <xsd:simpleType>
        <xsd:restriction base="dms:Note"/>
      </xsd:simpleType>
    </xsd:element>
    <xsd:element name="MediaServiceMetadata" ma:index="34" nillable="true" ma:displayName="MediaServiceMetadata" ma:description="" ma:hidden="true" ma:internalName="MediaServiceMetadata" ma:readOnly="true">
      <xsd:simpleType>
        <xsd:restriction base="dms:Note"/>
      </xsd:simpleType>
    </xsd:element>
    <xsd:element name="MediaServiceFastMetadata" ma:index="35" nillable="true" ma:displayName="MediaServiceFastMetadata" ma:description="" ma:hidden="true" ma:internalName="MediaServiceFastMetadata" ma:readOnly="true">
      <xsd:simpleType>
        <xsd:restriction base="dms:Note"/>
      </xsd:simpleType>
    </xsd:element>
    <xsd:element name="MediaServiceAutoTags" ma:index="38" nillable="true" ma:displayName="MediaServiceAutoTags" ma:internalName="MediaServiceAutoTags" ma:readOnly="true">
      <xsd:simpleType>
        <xsd:restriction base="dms:Text"/>
      </xsd:simpleType>
    </xsd:element>
    <xsd:element name="MediaServiceOCR" ma:index="39" nillable="true" ma:displayName="MediaServiceOCR" ma:internalName="MediaServiceOCR" ma:readOnly="true">
      <xsd:simpleType>
        <xsd:restriction base="dms:Note">
          <xsd:maxLength value="255"/>
        </xsd:restriction>
      </xsd:simpleType>
    </xsd:element>
    <xsd:element name="Issue_x0020_in_x0020_OI_x0020_list_x0020__x0028_Y_x002f_N_x0029_" ma:index="41" nillable="true" ma:displayName="Issue in OI list (Y/N)" ma:description="Does the contribution correspond to an issue in the OI list? Helps identify contributions which do not have an issue in the OI list." ma:internalName="Issue_x0020_in_x0020_OI_x0020_list_x0020__x0028_Y_x002f_N_x0029_">
      <xsd:simpleType>
        <xsd:restriction base="dms:Text">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_Flow_SignoffStatus" ma:index="43" nillable="true" ma:displayName="Sign-off status" ma:internalName="_x0024_Resources_x003a_core_x002c_Signoff_Status_x003b_">
      <xsd:simpleType>
        <xsd:restriction base="dms:Text"/>
      </xsd:simpleType>
    </xsd:element>
    <xsd:element name="MediaServiceLocation" ma:index="44" nillable="true" ma:displayName="Location" ma:internalName="MediaServiceLocation"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EriCOLLCategoryTaxHTField0" ma:index="15" nillable="true" ma:taxonomy="true" ma:internalName="EriCOLLCategoryTaxHTField0" ma:taxonomyFieldName="EriCOLLCategory" ma:displayName="Category." ma:readOnly="false" ma:fieldId="{e72cc46e-70aa-41d8-b11d-9bbfd769c5eb}" ma:taxonomyMulti="true" ma:sspId="c3d31b72-c4b9-4223-ac69-1d9539891dc8" ma:termSetId="7561d638-dd1f-4efc-b946-10f300a4ebc0" ma:anchorId="00000000-0000-0000-0000-000000000000" ma:open="true" ma:isKeyword="false">
      <xsd:complexType>
        <xsd:sequence>
          <xsd:element ref="pc:Terms" minOccurs="0" maxOccurs="1"/>
        </xsd:sequence>
      </xsd:complexType>
    </xsd:element>
    <xsd:element name="EriCOLLCompetenceTaxHTField0" ma:index="17" nillable="true" ma:taxonomy="true" ma:internalName="EriCOLLCompetenceTaxHTField0" ma:taxonomyFieldName="EriCOLLCompetence" ma:displayName="Competence." ma:readOnly="false" ma:default="" ma:fieldId="{ff7cf505-5048-4f7f-991c-4d426a4ce272}" ma:taxonomyMulti="true" ma:sspId="c3d31b72-c4b9-4223-ac69-1d9539891dc8" ma:termSetId="65fca077-f90a-42bb-b113-1c3a98e41ad2" ma:anchorId="00000000-0000-0000-0000-000000000000" ma:open="true" ma:isKeyword="false">
      <xsd:complexType>
        <xsd:sequence>
          <xsd:element ref="pc:Terms" minOccurs="0" maxOccurs="1"/>
        </xsd:sequence>
      </xsd:complexType>
    </xsd:element>
    <xsd:element name="TaxCatchAll" ma:index="18"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OrganizationUnitTaxHTField0" ma:index="19" nillable="true" ma:taxonomy="true" ma:internalName="EriCOLLOrganizationUnitTaxHTField0" ma:taxonomyFieldName="EriCOLLOrganizationUnit" ma:displayName="Organization Unit." ma:readOnly="false" ma:default="" ma:fieldId="{7588c015-b936-47f7-bb64-663949dc467e}" ma:taxonomyMulti="true" ma:sspId="c3d31b72-c4b9-4223-ac69-1d9539891dc8" ma:termSetId="6110ab22-b916-4130-a998-2baf810842be" ma:anchorId="00000000-0000-0000-0000-000000000000" ma:open="true" ma:isKeyword="false">
      <xsd:complexType>
        <xsd:sequence>
          <xsd:element ref="pc:Terms" minOccurs="0" maxOccurs="1"/>
        </xsd:sequence>
      </xsd:complexType>
    </xsd:element>
    <xsd:element name="EriCOLLCountryTaxHTField0" ma:index="21" nillable="true" ma:taxonomy="true" ma:internalName="EriCOLLCountryTaxHTField0" ma:taxonomyFieldName="EriCOLLCountry" ma:displayName="Country." ma:readOnly="false" ma:default="" ma:fieldId="{a6c34b01-f2c2-4f05-b9ad-d4935bafeeb2}" ma:taxonomyMulti="true" ma:sspId="c3d31b72-c4b9-4223-ac69-1d9539891dc8" ma:termSetId="2f44dedb-31b3-4b3a-a3d0-46b7cf38e0d8" ma:anchorId="00000000-0000-0000-0000-000000000000" ma:open="true" ma:isKeyword="false">
      <xsd:complexType>
        <xsd:sequence>
          <xsd:element ref="pc:Terms" minOccurs="0" maxOccurs="1"/>
        </xsd:sequence>
      </xsd:complexType>
    </xsd:element>
    <xsd:element name="TaxCatchAllLabel" ma:index="22" nillable="true" ma:displayName="Taxonomy Catch All Column1" ma:description="" ma:hidden="true" ma:list="{aceeda6b-0e6c-473f-93a8-7abecb62a60f}" ma:internalName="TaxCatchAllLabel" ma:readOnly="false" ma:showField="CatchAllDataLabel"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CustomerTaxHTField0" ma:index="23" nillable="true" ma:taxonomy="true" ma:internalName="EriCOLLCustomerTaxHTField0" ma:taxonomyFieldName="EriCOLLCustomer" ma:displayName="Customer." ma:readOnly="false" ma:fieldId="{8480f48b-f8b7-4c77-be55-63d41a1fdb0d}" ma:taxonomyMulti="true" ma:sspId="c3d31b72-c4b9-4223-ac69-1d9539891dc8" ma:termSetId="01b599ec-ba0b-47c9-b100-c1d1cc35ce71" ma:anchorId="00000000-0000-0000-0000-000000000000" ma:open="true" ma:isKeyword="false">
      <xsd:complexType>
        <xsd:sequence>
          <xsd:element ref="pc:Terms" minOccurs="0" maxOccurs="1"/>
        </xsd:sequence>
      </xsd:complexType>
    </xsd:element>
    <xsd:element name="EriCOLLProcessTaxHTField0" ma:index="25" nillable="true" ma:taxonomy="true" ma:internalName="EriCOLLProcessTaxHTField0" ma:taxonomyFieldName="EriCOLLProcess" ma:displayName="Process." ma:readOnly="false" ma:fieldId="{69b1f811-b392-4734-aa69-0125c68961bd}" ma:taxonomyMulti="true" ma:sspId="c3d31b72-c4b9-4223-ac69-1d9539891dc8" ma:termSetId="0511a28e-4375-4097-9e1a-1429cb21195a" ma:anchorId="00000000-0000-0000-0000-000000000000" ma:open="true" ma:isKeyword="false">
      <xsd:complexType>
        <xsd:sequence>
          <xsd:element ref="pc:Terms" minOccurs="0" maxOccurs="1"/>
        </xsd:sequence>
      </xsd:complexType>
    </xsd:element>
    <xsd:element name="EriCOLLProductsTaxHTField0" ma:index="27" nillable="true" ma:taxonomy="true" ma:internalName="EriCOLLProductsTaxHTField0" ma:taxonomyFieldName="EriCOLLProducts" ma:displayName="Products." ma:readOnly="false" ma:default="" ma:fieldId="{e7fe205b-2114-43c4-bcb7-1bbbbd16d461}" ma:taxonomyMulti="true" ma:sspId="c3d31b72-c4b9-4223-ac69-1d9539891dc8" ma:termSetId="8910459b-9dda-441d-9133-95ead0768a8e" ma:anchorId="00000000-0000-0000-0000-000000000000" ma:open="true" ma:isKeyword="false">
      <xsd:complexType>
        <xsd:sequence>
          <xsd:element ref="pc:Terms" minOccurs="0" maxOccurs="1"/>
        </xsd:sequence>
      </xsd:complexType>
    </xsd:element>
    <xsd:element name="EriCOLLProjectsTaxHTField0" ma:index="29" nillable="true" ma:taxonomy="true" ma:internalName="EriCOLLProjectsTaxHTField0" ma:taxonomyFieldName="EriCOLLProjects" ma:displayName="Projects." ma:readOnly="false" ma:default="" ma:fieldId="{6d690e96-80d8-4550-9bd4-922d740a55ff}" ma:taxonomyMulti="true" ma:sspId="c3d31b72-c4b9-4223-ac69-1d9539891dc8" ma:termSetId="6b24ae4c-1d36-46c1-a48f-85875fb6f741" ma:anchorId="00000000-0000-0000-0000-000000000000" ma:open="true" ma:isKeyword="false">
      <xsd:complexType>
        <xsd:sequence>
          <xsd:element ref="pc:Terms" minOccurs="0" maxOccurs="1"/>
        </xsd:sequence>
      </xsd:complexType>
    </xsd:element>
    <xsd:element name="TaxKeywordTaxHTField" ma:index="30" nillable="true" ma:taxonomy="true" ma:internalName="TaxKeywordTaxHTField" ma:taxonomyFieldName="TaxKeyword" ma:displayName="Enterprise Keywords" ma:readOnly="false"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false">
      <xsd:simpleType>
        <xsd:restriction base="dms:Boolean"/>
      </xsd:simpleType>
    </xsd:element>
    <xsd:element name="SharedWithUsers" ma:index="3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c3d31b72-c4b9-4223-ac69-1d9539891dc8" ContentTypeId="0x010100C5F30C9B16E14C8EACE5F2CC7B7AC7F4" PreviousValue="false"/>
</file>

<file path=customXml/itemProps1.xml><?xml version="1.0" encoding="utf-8"?>
<ds:datastoreItem xmlns:ds="http://schemas.openxmlformats.org/officeDocument/2006/customXml" ds:itemID="{25789EEF-91FB-42B3-A3F2-5A53C39B2814}">
  <ds:schemaRefs>
    <ds:schemaRef ds:uri="http://purl.org/dc/terms/"/>
    <ds:schemaRef ds:uri="d8762117-8292-4133-b1c7-eab5c6487cfd"/>
    <ds:schemaRef ds:uri="http://schemas.microsoft.com/office/2006/documentManagement/types"/>
    <ds:schemaRef ds:uri="611109f9-ed58-4498-a270-1fb2086a5321"/>
    <ds:schemaRef ds:uri="http://schemas.openxmlformats.org/package/2006/metadata/core-properties"/>
    <ds:schemaRef ds:uri="http://schemas.microsoft.com/office/2006/metadata/properties"/>
    <ds:schemaRef ds:uri="http://schemas.microsoft.com/office/infopath/2007/PartnerControls"/>
    <ds:schemaRef ds:uri="http://schemas.microsoft.com/sharepoint/v4"/>
    <ds:schemaRef ds:uri="f166a696-7b5b-4ccd-9f0c-ffde0cceec81"/>
    <ds:schemaRef ds:uri="http://www.w3.org/XML/1998/namespace"/>
    <ds:schemaRef ds:uri="http://purl.org/dc/dcmitype/"/>
    <ds:schemaRef ds:uri="http://purl.org/dc/elements/1.1/"/>
  </ds:schemaRefs>
</ds:datastoreItem>
</file>

<file path=customXml/itemProps2.xml><?xml version="1.0" encoding="utf-8"?>
<ds:datastoreItem xmlns:ds="http://schemas.openxmlformats.org/officeDocument/2006/customXml" ds:itemID="{2D5FB636-09F5-4058-8F3D-BF7EC768DE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109f9-ed58-4498-a270-1fb2086a5321"/>
    <ds:schemaRef ds:uri="d8762117-8292-4133-b1c7-eab5c6487cfd"/>
    <ds:schemaRef ds:uri="f166a696-7b5b-4ccd-9f0c-ffde0cceec8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ED37BE-F960-4C78-BC10-1D894C7CDA86}">
  <ds:schemaRefs>
    <ds:schemaRef ds:uri="http://schemas.microsoft.com/sharepoint/events"/>
  </ds:schemaRefs>
</ds:datastoreItem>
</file>

<file path=customXml/itemProps4.xml><?xml version="1.0" encoding="utf-8"?>
<ds:datastoreItem xmlns:ds="http://schemas.openxmlformats.org/officeDocument/2006/customXml" ds:itemID="{8AC80BEB-915D-43B1-9CAD-DCD3B95AF534}">
  <ds:schemaRefs/>
</ds:datastoreItem>
</file>

<file path=customXml/itemProps5.xml><?xml version="1.0" encoding="utf-8"?>
<ds:datastoreItem xmlns:ds="http://schemas.openxmlformats.org/officeDocument/2006/customXml" ds:itemID="{F32A7204-C1DE-46A9-A527-19CF71E6BC04}">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vt:i4>
      </vt:variant>
    </vt:vector>
  </HeadingPairs>
  <TitlesOfParts>
    <vt:vector size="9" baseType="lpstr">
      <vt:lpstr>DL_Para_4GHz</vt:lpstr>
      <vt:lpstr>UL_Para_4GHz</vt:lpstr>
      <vt:lpstr>DL_OH_Para</vt:lpstr>
      <vt:lpstr>UL_OH_Para</vt:lpstr>
      <vt:lpstr>DL_OH</vt:lpstr>
      <vt:lpstr>UL_OH</vt:lpstr>
      <vt:lpstr>Results_4GHz_12TRxP</vt:lpstr>
      <vt:lpstr>Sheet1</vt:lpstr>
      <vt:lpstr>UL_OH_Para!OLE_LINK27</vt:lpstr>
    </vt:vector>
  </TitlesOfParts>
  <Company>Ericsson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
  <cp:lastModifiedBy>ZTE</cp:lastModifiedBy>
  <cp:lastPrinted>2011-08-15T04:23:00Z</cp:lastPrinted>
  <dcterms:created xsi:type="dcterms:W3CDTF">2009-04-02T17:18:00Z</dcterms:created>
  <dcterms:modified xsi:type="dcterms:W3CDTF">2019-10-23T02:09:05Z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(3)fJ0d8E7nN/aff1Q73XR+c1ylvO2mzZwru4Fri48DC3SxBoHtbKLkCvjAn3IRKlqfwK/UyIsx
rmvj4z7m0PV57zm0AVEJ1ZNs5RTjyjuk1+JDUJPR7FSOkazhZoM6Ay26a8+7w3xyEFcvSK9b
avJx2vI8mBQCj6cW+se0rhpNLd2ZD1t8iliMPN6aHi6mGtW1D/ONtpp/PilY71eXRc2HhoZG
nbRfVvwVExEfkvcPjN</vt:lpwstr>
  </property>
  <property fmtid="{D5CDD505-2E9C-101B-9397-08002B2CF9AE}" pid="9" name="_2015_ms_pID_7253431">
    <vt:lpwstr>E4K3pmAf8qZyVBNFrtujX7Q1sUhnywemopyGWtV7ONwVoVagNYXVt8
yd8fZTljLWz/WsSFt8APNf0jQOOshmPNliWLc1ZgLvBjVc94DlP8CFpjfeJmbt85a4JD/p4O
hXsiyT/9P9pi3XTaWg7fat1T2eKlVefOuFX+D2xPdAID8bi5I2qTbgK1/wH9BzU+D5egUaFf
S7tNovgbBdF3Zv7gHALrZM8XmLdRPceLruQ+</vt:lpwstr>
  </property>
  <property fmtid="{D5CDD505-2E9C-101B-9397-08002B2CF9AE}" pid="10" name="_2015_ms_pID_7253432">
    <vt:lpwstr>pgJSdybMQRPdAoGs+qPverDdHihPJx5A3ge8
/k/SdtoIfcXx2nfqKm5IZMtgclyczQPbI186j8kJUzyNdzCG4sg=</vt:lpwstr>
  </property>
  <property fmtid="{D5CDD505-2E9C-101B-9397-08002B2CF9AE}" pid="11" name="ContentTypeId">
    <vt:lpwstr>0x010100C5F30C9B16E14C8EACE5F2CC7B7AC7F400F5862E332FC6CE449700A00A9FC83FBA</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2052-10.8.2.6613</vt:lpwstr>
  </property>
  <property fmtid="{D5CDD505-2E9C-101B-9397-08002B2CF9AE}" pid="17" name="_dlc_DocIdItemGuid">
    <vt:lpwstr>c94aa6fe-9a36-4e6e-b0c2-4ca9b6142101</vt:lpwstr>
  </property>
  <property fmtid="{D5CDD505-2E9C-101B-9397-08002B2CF9AE}" pid="18" name="TaxKeyword">
    <vt:lpwstr>784;#CTPClassification=CTP_IC:VisualMarkings=|3c7cbf35-523f-4ca0-9f6e-a486122924ab;#783;#CTPClassification=CTP_IC|28462fd8-7f36-439c-b534-8fade4c246d6</vt:lpwstr>
  </property>
  <property fmtid="{D5CDD505-2E9C-101B-9397-08002B2CF9AE}" pid="19" name="EriCOLLCategory">
    <vt:lpwstr/>
  </property>
  <property fmtid="{D5CDD505-2E9C-101B-9397-08002B2CF9AE}" pid="20" name="EriCOLLCountry">
    <vt:lpwstr/>
  </property>
  <property fmtid="{D5CDD505-2E9C-101B-9397-08002B2CF9AE}" pid="21" name="EriCOLLCompetence">
    <vt:lpwstr/>
  </property>
  <property fmtid="{D5CDD505-2E9C-101B-9397-08002B2CF9AE}" pid="22" name="EriCOLLOrganizationUnit">
    <vt:lpwstr/>
  </property>
  <property fmtid="{D5CDD505-2E9C-101B-9397-08002B2CF9AE}" pid="23" name="EriCOLLProducts">
    <vt:lpwstr/>
  </property>
  <property fmtid="{D5CDD505-2E9C-101B-9397-08002B2CF9AE}" pid="24" name="EriCOLLCustomer">
    <vt:lpwstr/>
  </property>
  <property fmtid="{D5CDD505-2E9C-101B-9397-08002B2CF9AE}" pid="25" name="EriCOLLProjects">
    <vt:lpwstr/>
  </property>
  <property fmtid="{D5CDD505-2E9C-101B-9397-08002B2CF9AE}" pid="26" name="EriCOLLProcess">
    <vt:lpwstr/>
  </property>
  <property fmtid="{D5CDD505-2E9C-101B-9397-08002B2CF9AE}" pid="27" name="NSCPROP_SA">
    <vt:lpwstr>C:\Users\Samsung\AppData\Local\Microsoft\Windows\INetCache\Content.Outlook\KICBFFAL\SpectralEfficiency - 01 InH-eMBB_v44_r10_CT_CMCC.xlsx</vt:lpwstr>
  </property>
  <property fmtid="{D5CDD505-2E9C-101B-9397-08002B2CF9AE}" pid="28" name="_readonly">
    <vt:lpwstr/>
  </property>
  <property fmtid="{D5CDD505-2E9C-101B-9397-08002B2CF9AE}" pid="29" name="_change">
    <vt:lpwstr/>
  </property>
  <property fmtid="{D5CDD505-2E9C-101B-9397-08002B2CF9AE}" pid="30" name="_full-control">
    <vt:lpwstr/>
  </property>
  <property fmtid="{D5CDD505-2E9C-101B-9397-08002B2CF9AE}" pid="31" name="sflag">
    <vt:lpwstr>1558400932</vt:lpwstr>
  </property>
</Properties>
</file>